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T:\SOP\OP\@Sdilene\KORESPONDENCE\POSKYTOVÁNÍ INFORMACÍ\106\2026\02 únor\Patricie Hájková\odeslané\Přílohy k poskytnutí\"/>
    </mc:Choice>
  </mc:AlternateContent>
  <xr:revisionPtr revIDLastSave="0" documentId="8_{5ADCCAA1-7BDD-46C7-910D-6EFDE03155D0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ořizovaná vozidla" sheetId="1" r:id="rId1"/>
    <sheet name="vyřazená vozidla" sheetId="2" r:id="rId2"/>
    <sheet name="mezivýpočty Vertikální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vYUeGOQ0r1yKkj2UrmhkA4brG4TtEzSAvXYKuiVN+Eo="/>
    </ext>
  </extLst>
</workbook>
</file>

<file path=xl/calcChain.xml><?xml version="1.0" encoding="utf-8"?>
<calcChain xmlns="http://schemas.openxmlformats.org/spreadsheetml/2006/main">
  <c r="AG25" i="3" l="1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K25" i="3"/>
  <c r="J25" i="3"/>
  <c r="I25" i="3"/>
  <c r="H25" i="3"/>
  <c r="G25" i="3"/>
  <c r="F25" i="3"/>
  <c r="E25" i="3"/>
  <c r="D25" i="3"/>
  <c r="C25" i="3"/>
  <c r="AG14" i="3"/>
  <c r="AG15" i="3" s="1"/>
  <c r="AG17" i="3" s="1"/>
  <c r="AF14" i="3"/>
  <c r="AF15" i="3" s="1"/>
  <c r="AF17" i="3" s="1"/>
  <c r="AE14" i="3"/>
  <c r="AE20" i="3" s="1"/>
  <c r="AE22" i="3" s="1"/>
  <c r="AE27" i="3" s="1"/>
  <c r="AD14" i="3"/>
  <c r="AD20" i="3" s="1"/>
  <c r="AD22" i="3" s="1"/>
  <c r="AD27" i="3" s="1"/>
  <c r="AC14" i="3"/>
  <c r="AC20" i="3" s="1"/>
  <c r="AC22" i="3" s="1"/>
  <c r="AC27" i="3" s="1"/>
  <c r="AB14" i="3"/>
  <c r="AB20" i="3" s="1"/>
  <c r="AB22" i="3" s="1"/>
  <c r="AB27" i="3" s="1"/>
  <c r="AA14" i="3"/>
  <c r="AA20" i="3" s="1"/>
  <c r="AA22" i="3" s="1"/>
  <c r="AA27" i="3" s="1"/>
  <c r="Z14" i="3"/>
  <c r="Z20" i="3" s="1"/>
  <c r="Z22" i="3" s="1"/>
  <c r="Z27" i="3" s="1"/>
  <c r="Y14" i="3"/>
  <c r="Y15" i="3" s="1"/>
  <c r="Y17" i="3" s="1"/>
  <c r="X14" i="3"/>
  <c r="X15" i="3" s="1"/>
  <c r="X17" i="3" s="1"/>
  <c r="W14" i="3"/>
  <c r="W20" i="3" s="1"/>
  <c r="W22" i="3" s="1"/>
  <c r="W27" i="3" s="1"/>
  <c r="V14" i="3"/>
  <c r="V20" i="3" s="1"/>
  <c r="V22" i="3" s="1"/>
  <c r="V27" i="3" s="1"/>
  <c r="U14" i="3"/>
  <c r="U20" i="3" s="1"/>
  <c r="U22" i="3" s="1"/>
  <c r="U27" i="3" s="1"/>
  <c r="T14" i="3"/>
  <c r="T20" i="3" s="1"/>
  <c r="T22" i="3" s="1"/>
  <c r="T27" i="3" s="1"/>
  <c r="S14" i="3"/>
  <c r="S20" i="3" s="1"/>
  <c r="S22" i="3" s="1"/>
  <c r="S27" i="3" s="1"/>
  <c r="R14" i="3"/>
  <c r="R20" i="3" s="1"/>
  <c r="R22" i="3" s="1"/>
  <c r="R27" i="3" s="1"/>
  <c r="Q14" i="3"/>
  <c r="Q15" i="3" s="1"/>
  <c r="Q17" i="3" s="1"/>
  <c r="P14" i="3"/>
  <c r="P15" i="3" s="1"/>
  <c r="P17" i="3" s="1"/>
  <c r="O14" i="3"/>
  <c r="O20" i="3" s="1"/>
  <c r="O22" i="3" s="1"/>
  <c r="O27" i="3" s="1"/>
  <c r="N14" i="3"/>
  <c r="N20" i="3" s="1"/>
  <c r="N22" i="3" s="1"/>
  <c r="N27" i="3" s="1"/>
  <c r="M14" i="3"/>
  <c r="M20" i="3" s="1"/>
  <c r="K14" i="3"/>
  <c r="K22" i="3" s="1"/>
  <c r="J14" i="3"/>
  <c r="J22" i="3" s="1"/>
  <c r="I14" i="3"/>
  <c r="I22" i="3" s="1"/>
  <c r="H14" i="3"/>
  <c r="H22" i="3" s="1"/>
  <c r="G14" i="3"/>
  <c r="G22" i="3" s="1"/>
  <c r="F14" i="3"/>
  <c r="F22" i="3" s="1"/>
  <c r="E14" i="3"/>
  <c r="E22" i="3" s="1"/>
  <c r="D14" i="3"/>
  <c r="D22" i="3" s="1"/>
  <c r="H41" i="1"/>
  <c r="H19" i="1"/>
  <c r="B42" i="1" l="1"/>
  <c r="T33" i="3"/>
  <c r="U33" i="3"/>
  <c r="AC33" i="3"/>
  <c r="AB33" i="3"/>
  <c r="M22" i="3"/>
  <c r="N33" i="3"/>
  <c r="R33" i="3"/>
  <c r="V33" i="3"/>
  <c r="Z33" i="3"/>
  <c r="AD33" i="3"/>
  <c r="O33" i="3"/>
  <c r="AA33" i="3"/>
  <c r="L22" i="3"/>
  <c r="D23" i="3" s="1"/>
  <c r="L14" i="3"/>
  <c r="N15" i="3"/>
  <c r="N17" i="3" s="1"/>
  <c r="R15" i="3"/>
  <c r="R17" i="3" s="1"/>
  <c r="V15" i="3"/>
  <c r="V17" i="3" s="1"/>
  <c r="Z15" i="3"/>
  <c r="Z17" i="3" s="1"/>
  <c r="AD15" i="3"/>
  <c r="AD17" i="3" s="1"/>
  <c r="P20" i="3"/>
  <c r="P22" i="3" s="1"/>
  <c r="P27" i="3" s="1"/>
  <c r="X20" i="3"/>
  <c r="X22" i="3" s="1"/>
  <c r="X27" i="3" s="1"/>
  <c r="AF20" i="3"/>
  <c r="AF22" i="3" s="1"/>
  <c r="AF27" i="3" s="1"/>
  <c r="S33" i="3"/>
  <c r="O15" i="3"/>
  <c r="O17" i="3" s="1"/>
  <c r="S15" i="3"/>
  <c r="S17" i="3" s="1"/>
  <c r="W15" i="3"/>
  <c r="W17" i="3" s="1"/>
  <c r="AA15" i="3"/>
  <c r="AA17" i="3" s="1"/>
  <c r="AE15" i="3"/>
  <c r="AE17" i="3" s="1"/>
  <c r="Q20" i="3"/>
  <c r="Q22" i="3" s="1"/>
  <c r="Q27" i="3" s="1"/>
  <c r="Y20" i="3"/>
  <c r="Y22" i="3" s="1"/>
  <c r="Y27" i="3" s="1"/>
  <c r="AG20" i="3"/>
  <c r="AG22" i="3" s="1"/>
  <c r="AG27" i="3" s="1"/>
  <c r="K23" i="3"/>
  <c r="W33" i="3"/>
  <c r="AH14" i="3"/>
  <c r="T15" i="3"/>
  <c r="T17" i="3" s="1"/>
  <c r="AB15" i="3"/>
  <c r="AB17" i="3" s="1"/>
  <c r="AE33" i="3"/>
  <c r="M15" i="3"/>
  <c r="U15" i="3"/>
  <c r="U17" i="3" s="1"/>
  <c r="AC15" i="3"/>
  <c r="AC17" i="3" s="1"/>
  <c r="X33" i="3" l="1"/>
  <c r="H23" i="3"/>
  <c r="F23" i="3"/>
  <c r="E23" i="3"/>
  <c r="AG33" i="3"/>
  <c r="P33" i="3"/>
  <c r="M27" i="3"/>
  <c r="AH22" i="3"/>
  <c r="L3" i="3" s="1"/>
  <c r="L23" i="3"/>
  <c r="AH20" i="3"/>
  <c r="Y33" i="3"/>
  <c r="M17" i="3"/>
  <c r="AH15" i="3"/>
  <c r="Q33" i="3"/>
  <c r="AF33" i="3"/>
  <c r="J23" i="3"/>
  <c r="I23" i="3"/>
  <c r="G23" i="3"/>
  <c r="AH17" i="3" l="1"/>
  <c r="K26" i="3"/>
  <c r="K32" i="3" s="1"/>
  <c r="G26" i="3"/>
  <c r="G32" i="3" s="1"/>
  <c r="J26" i="3"/>
  <c r="J32" i="3" s="1"/>
  <c r="F26" i="3"/>
  <c r="F32" i="3" s="1"/>
  <c r="I26" i="3"/>
  <c r="I32" i="3" s="1"/>
  <c r="E26" i="3"/>
  <c r="E32" i="3" s="1"/>
  <c r="H26" i="3"/>
  <c r="H32" i="3" s="1"/>
  <c r="D26" i="3"/>
  <c r="D32" i="3" s="1"/>
  <c r="C26" i="3"/>
  <c r="M33" i="3"/>
  <c r="AH27" i="3"/>
  <c r="C32" i="3" l="1"/>
  <c r="L32" i="3" s="1"/>
  <c r="L26" i="3"/>
  <c r="L24" i="3" s="1"/>
  <c r="AH24" i="3"/>
  <c r="AH18" i="3"/>
  <c r="H50" i="1"/>
  <c r="AF18" i="3"/>
  <c r="P18" i="3"/>
  <c r="X18" i="3"/>
  <c r="Q18" i="3"/>
  <c r="Y18" i="3"/>
  <c r="AG18" i="3"/>
  <c r="AE18" i="3"/>
  <c r="AD18" i="3"/>
  <c r="T18" i="3"/>
  <c r="S18" i="3"/>
  <c r="AC18" i="3"/>
  <c r="O18" i="3"/>
  <c r="V18" i="3"/>
  <c r="AA18" i="3"/>
  <c r="U18" i="3"/>
  <c r="W18" i="3"/>
  <c r="N18" i="3"/>
  <c r="AB18" i="3"/>
  <c r="R18" i="3"/>
  <c r="Z18" i="3"/>
  <c r="AH33" i="3"/>
  <c r="M18" i="3"/>
  <c r="L31" i="3" l="1"/>
  <c r="AE26" i="3"/>
  <c r="AE32" i="3" s="1"/>
  <c r="AA26" i="3"/>
  <c r="W26" i="3"/>
  <c r="S26" i="3"/>
  <c r="O26" i="3"/>
  <c r="O32" i="3" s="1"/>
  <c r="AD26" i="3"/>
  <c r="Z26" i="3"/>
  <c r="V26" i="3"/>
  <c r="R26" i="3"/>
  <c r="N26" i="3"/>
  <c r="AG26" i="3"/>
  <c r="AC26" i="3"/>
  <c r="Y26" i="3"/>
  <c r="U26" i="3"/>
  <c r="Q26" i="3"/>
  <c r="M26" i="3"/>
  <c r="AF26" i="3"/>
  <c r="P26" i="3"/>
  <c r="AB26" i="3"/>
  <c r="AB32" i="3" s="1"/>
  <c r="X26" i="3"/>
  <c r="X32" i="3" s="1"/>
  <c r="T26" i="3"/>
  <c r="T32" i="3" s="1"/>
  <c r="AD32" i="3"/>
  <c r="Z32" i="3"/>
  <c r="V32" i="3"/>
  <c r="R32" i="3"/>
  <c r="N32" i="3"/>
  <c r="AG32" i="3"/>
  <c r="AC32" i="3"/>
  <c r="Y32" i="3"/>
  <c r="U32" i="3"/>
  <c r="Q32" i="3"/>
  <c r="M32" i="3"/>
  <c r="AF32" i="3"/>
  <c r="P32" i="3"/>
  <c r="W32" i="3"/>
  <c r="S32" i="3"/>
  <c r="AA32" i="3"/>
  <c r="P35" i="3" l="1"/>
  <c r="P34" i="3"/>
  <c r="S35" i="3"/>
  <c r="S34" i="3"/>
  <c r="X35" i="3"/>
  <c r="X34" i="3"/>
  <c r="Q35" i="3"/>
  <c r="Q34" i="3"/>
  <c r="AG35" i="3"/>
  <c r="AG34" i="3"/>
  <c r="Z35" i="3"/>
  <c r="Z34" i="3"/>
  <c r="AB29" i="3"/>
  <c r="AB30" i="3" s="1"/>
  <c r="AB28" i="3"/>
  <c r="Q29" i="3"/>
  <c r="Q30" i="3" s="1"/>
  <c r="Q28" i="3"/>
  <c r="AG29" i="3"/>
  <c r="AG30" i="3" s="1"/>
  <c r="AG28" i="3"/>
  <c r="Z29" i="3"/>
  <c r="Z30" i="3" s="1"/>
  <c r="Z28" i="3"/>
  <c r="W29" i="3"/>
  <c r="W30" i="3" s="1"/>
  <c r="W28" i="3"/>
  <c r="W35" i="3"/>
  <c r="W36" i="3" s="1"/>
  <c r="W34" i="3"/>
  <c r="AB35" i="3"/>
  <c r="AB34" i="3"/>
  <c r="U35" i="3"/>
  <c r="U34" i="3"/>
  <c r="N35" i="3"/>
  <c r="N34" i="3"/>
  <c r="AD35" i="3"/>
  <c r="AD34" i="3"/>
  <c r="P29" i="3"/>
  <c r="P30" i="3" s="1"/>
  <c r="P28" i="3"/>
  <c r="U29" i="3"/>
  <c r="U30" i="3" s="1"/>
  <c r="U28" i="3"/>
  <c r="N29" i="3"/>
  <c r="N30" i="3" s="1"/>
  <c r="N28" i="3"/>
  <c r="AD29" i="3"/>
  <c r="AD30" i="3" s="1"/>
  <c r="AD28" i="3"/>
  <c r="AA29" i="3"/>
  <c r="AA30" i="3" s="1"/>
  <c r="AA28" i="3"/>
  <c r="AA35" i="3"/>
  <c r="AA36" i="3" s="1"/>
  <c r="AA34" i="3"/>
  <c r="AF35" i="3"/>
  <c r="AF34" i="3"/>
  <c r="Y35" i="3"/>
  <c r="Y34" i="3"/>
  <c r="R35" i="3"/>
  <c r="R34" i="3"/>
  <c r="T29" i="3"/>
  <c r="T30" i="3" s="1"/>
  <c r="T28" i="3"/>
  <c r="AF29" i="3"/>
  <c r="AF30" i="3" s="1"/>
  <c r="AF28" i="3"/>
  <c r="Y29" i="3"/>
  <c r="Y30" i="3" s="1"/>
  <c r="Y28" i="3"/>
  <c r="R29" i="3"/>
  <c r="R30" i="3" s="1"/>
  <c r="R28" i="3"/>
  <c r="O29" i="3"/>
  <c r="O30" i="3" s="1"/>
  <c r="O28" i="3"/>
  <c r="AE29" i="3"/>
  <c r="AE30" i="3" s="1"/>
  <c r="AE28" i="3"/>
  <c r="O35" i="3"/>
  <c r="O36" i="3" s="1"/>
  <c r="O34" i="3"/>
  <c r="AE35" i="3"/>
  <c r="AE34" i="3"/>
  <c r="T35" i="3"/>
  <c r="T36" i="3" s="1"/>
  <c r="T34" i="3"/>
  <c r="AH32" i="3"/>
  <c r="AH34" i="3" s="1"/>
  <c r="M35" i="3"/>
  <c r="M34" i="3"/>
  <c r="AC35" i="3"/>
  <c r="AC34" i="3"/>
  <c r="V35" i="3"/>
  <c r="V34" i="3"/>
  <c r="X29" i="3"/>
  <c r="X30" i="3" s="1"/>
  <c r="X28" i="3"/>
  <c r="M29" i="3"/>
  <c r="M30" i="3" s="1"/>
  <c r="AH26" i="3"/>
  <c r="M28" i="3"/>
  <c r="AC29" i="3"/>
  <c r="AC30" i="3" s="1"/>
  <c r="AC28" i="3"/>
  <c r="V29" i="3"/>
  <c r="V30" i="3" s="1"/>
  <c r="V28" i="3"/>
  <c r="S29" i="3"/>
  <c r="S30" i="3" s="1"/>
  <c r="S28" i="3"/>
  <c r="AE36" i="3" l="1"/>
  <c r="AB36" i="3"/>
  <c r="AC36" i="3"/>
  <c r="AD36" i="3"/>
  <c r="U36" i="3"/>
  <c r="Z36" i="3"/>
  <c r="Q36" i="3"/>
  <c r="S36" i="3"/>
  <c r="AH29" i="3"/>
  <c r="AH28" i="3"/>
  <c r="V36" i="3"/>
  <c r="M36" i="3"/>
  <c r="AH35" i="3"/>
  <c r="Y36" i="3"/>
  <c r="R36" i="3"/>
  <c r="AF36" i="3"/>
  <c r="N36" i="3"/>
  <c r="AG36" i="3"/>
  <c r="X36" i="3"/>
  <c r="P36" i="3"/>
  <c r="AH36" i="3" l="1"/>
  <c r="H49" i="1" s="1"/>
  <c r="H48" i="1"/>
  <c r="H46" i="1"/>
  <c r="AH30" i="3"/>
  <c r="H47" i="1" s="1"/>
</calcChain>
</file>

<file path=xl/sharedStrings.xml><?xml version="1.0" encoding="utf-8"?>
<sst xmlns="http://schemas.openxmlformats.org/spreadsheetml/2006/main" count="371" uniqueCount="155">
  <si>
    <r>
      <rPr>
        <b/>
        <sz val="18"/>
        <color theme="1"/>
        <rFont val="Quattrocento Sans"/>
      </rPr>
      <t>Výpočet výše dotace, úspor energie a emisí CO</t>
    </r>
    <r>
      <rPr>
        <b/>
        <vertAlign val="subscript"/>
        <sz val="18"/>
        <color theme="1"/>
        <rFont val="Segoe UI"/>
      </rPr>
      <t>2</t>
    </r>
  </si>
  <si>
    <r>
      <rPr>
        <b/>
        <sz val="10"/>
        <color theme="1"/>
        <rFont val="Segoe UI"/>
      </rPr>
      <t>Legenda:</t>
    </r>
    <r>
      <rPr>
        <sz val="10"/>
        <color theme="1"/>
        <rFont val="Segoe UI"/>
      </rPr>
      <t xml:space="preserve">  vstup jednotný</t>
    </r>
  </si>
  <si>
    <t>→→→</t>
  </si>
  <si>
    <t>Tyto buňky jsou předvyplněny, žadatelé je nevyplňují.</t>
  </si>
  <si>
    <t>vstup žadatel</t>
  </si>
  <si>
    <t xml:space="preserve">V těchto buňkách prosím vyplňte počty nahrazovaných </t>
  </si>
  <si>
    <t>výsledné hodnoty</t>
  </si>
  <si>
    <t>vozidel pro jednotlivé relevantní typy vozidel dle délky.</t>
  </si>
  <si>
    <t>vozidlo</t>
  </si>
  <si>
    <t>režim</t>
  </si>
  <si>
    <t>typ</t>
  </si>
  <si>
    <t>energie</t>
  </si>
  <si>
    <t>délka</t>
  </si>
  <si>
    <t>referenční cena vozidla</t>
  </si>
  <si>
    <t>počet vozidel</t>
  </si>
  <si>
    <t>referenční průměrný roční proběh vozidla
v ČR</t>
  </si>
  <si>
    <t>m</t>
  </si>
  <si>
    <t>mil. Kč</t>
  </si>
  <si>
    <t>km/rok</t>
  </si>
  <si>
    <t>původní</t>
  </si>
  <si>
    <t>z provozu</t>
  </si>
  <si>
    <t>autobus</t>
  </si>
  <si>
    <t>nafta</t>
  </si>
  <si>
    <t>—</t>
  </si>
  <si>
    <t>―</t>
  </si>
  <si>
    <t>CNG</t>
  </si>
  <si>
    <t>mix</t>
  </si>
  <si>
    <t>nový</t>
  </si>
  <si>
    <t>do provozu</t>
  </si>
  <si>
    <t>elektřina</t>
  </si>
  <si>
    <t>elektřina 2P</t>
  </si>
  <si>
    <t>vodík</t>
  </si>
  <si>
    <t>par. trol.</t>
  </si>
  <si>
    <t>trolejbus</t>
  </si>
  <si>
    <t>tramvaj</t>
  </si>
  <si>
    <t>Výsledné hodnoty</t>
  </si>
  <si>
    <t>roční úspora energie</t>
  </si>
  <si>
    <t>kWh/rok</t>
  </si>
  <si>
    <t>měrná dotační náročnost nových úspor energie</t>
  </si>
  <si>
    <t>Kč/kWh/rok</t>
  </si>
  <si>
    <t>roční úspora emisí</t>
  </si>
  <si>
    <r>
      <rPr>
        <sz val="10"/>
        <color theme="1"/>
        <rFont val="Quattrocento Sans"/>
      </rPr>
      <t>kg CO</t>
    </r>
    <r>
      <rPr>
        <vertAlign val="subscript"/>
        <sz val="10"/>
        <color theme="1"/>
        <rFont val="Segoe UI"/>
      </rPr>
      <t>2</t>
    </r>
    <r>
      <rPr>
        <sz val="10"/>
        <color theme="1"/>
        <rFont val="Segoe UI"/>
      </rPr>
      <t>/rok</t>
    </r>
  </si>
  <si>
    <t>měrná emisivita úspor energie</t>
  </si>
  <si>
    <r>
      <rPr>
        <sz val="10"/>
        <color theme="1"/>
        <rFont val="Quattrocento Sans"/>
      </rPr>
      <t>kg CO</t>
    </r>
    <r>
      <rPr>
        <vertAlign val="subscript"/>
        <sz val="10"/>
        <color theme="1"/>
        <rFont val="Segoe UI"/>
      </rPr>
      <t>2</t>
    </r>
    <r>
      <rPr>
        <sz val="10"/>
        <color theme="1"/>
        <rFont val="Segoe UI"/>
      </rPr>
      <t>/kWh</t>
    </r>
  </si>
  <si>
    <t>dotace</t>
  </si>
  <si>
    <t>Kč</t>
  </si>
  <si>
    <t>Datum a podpis zástupce žadatele:</t>
  </si>
  <si>
    <t>poř. č.</t>
  </si>
  <si>
    <t>název vozidla</t>
  </si>
  <si>
    <t>palivo</t>
  </si>
  <si>
    <t>datum uvedení vozidla do provozu</t>
  </si>
  <si>
    <t>VIN kód</t>
  </si>
  <si>
    <t>nájezd (km)</t>
  </si>
  <si>
    <r>
      <rPr>
        <sz val="10"/>
        <color theme="1"/>
        <rFont val="Quattrocento Sans"/>
      </rPr>
      <t xml:space="preserve">způsob vyřazení </t>
    </r>
    <r>
      <rPr>
        <i/>
        <sz val="10"/>
        <color theme="1"/>
        <rFont val="Segoe UI"/>
      </rPr>
      <t>(</t>
    </r>
    <r>
      <rPr>
        <i/>
        <sz val="11"/>
        <color theme="1"/>
        <rFont val="Calibri"/>
      </rPr>
      <t>vyjmutí z registru, likvidace, záloha)</t>
    </r>
  </si>
  <si>
    <t>1.</t>
  </si>
  <si>
    <t>SOR CN 8,5</t>
  </si>
  <si>
    <t>TK9N3XX1AALSL5028</t>
  </si>
  <si>
    <t>likvidace</t>
  </si>
  <si>
    <t>2.</t>
  </si>
  <si>
    <t>TK9N3XX1AALSL5030</t>
  </si>
  <si>
    <t>3.</t>
  </si>
  <si>
    <t>TK9N3XX1AALSL5032</t>
  </si>
  <si>
    <t>4.</t>
  </si>
  <si>
    <t>TK9N3XX1AALSL5035</t>
  </si>
  <si>
    <t>5.</t>
  </si>
  <si>
    <t>TK9N3XX1AALSL5038</t>
  </si>
  <si>
    <t>6.</t>
  </si>
  <si>
    <t>TK9N3XX1AALSL5040</t>
  </si>
  <si>
    <t>7.</t>
  </si>
  <si>
    <t>SOR BN 9,5</t>
  </si>
  <si>
    <t>TK9N9XXHLF1SL5005</t>
  </si>
  <si>
    <t>8.</t>
  </si>
  <si>
    <t>TK9N9XXHLF1SL5008</t>
  </si>
  <si>
    <t>9.</t>
  </si>
  <si>
    <t>TK9N9XXHLF1SL5009</t>
  </si>
  <si>
    <t>10.</t>
  </si>
  <si>
    <t>TK9N9XXHLF1SL5010</t>
  </si>
  <si>
    <t>11.</t>
  </si>
  <si>
    <t>TK9N9XXHLF1SL5012</t>
  </si>
  <si>
    <t>12.</t>
  </si>
  <si>
    <t>TK9N9XXHLF1SL5011</t>
  </si>
  <si>
    <t>13.</t>
  </si>
  <si>
    <t>TK9N9XXRLG1SL5025</t>
  </si>
  <si>
    <t>14.</t>
  </si>
  <si>
    <t>TK9N9XXRLG1SL5026</t>
  </si>
  <si>
    <t>15.</t>
  </si>
  <si>
    <t>Rošero</t>
  </si>
  <si>
    <t>ZCFC70C0005862968</t>
  </si>
  <si>
    <t>16.</t>
  </si>
  <si>
    <t>ZCFC70C0005880194</t>
  </si>
  <si>
    <t>17.</t>
  </si>
  <si>
    <t>ZCFC70C0005880195</t>
  </si>
  <si>
    <t>18.</t>
  </si>
  <si>
    <t>Stratos</t>
  </si>
  <si>
    <t>ZCFC70C1105924052</t>
  </si>
  <si>
    <t>19.</t>
  </si>
  <si>
    <t>ZCFC70C0005900999</t>
  </si>
  <si>
    <t>20.</t>
  </si>
  <si>
    <t>ZCFC70C1105979550</t>
  </si>
  <si>
    <t>21.</t>
  </si>
  <si>
    <t>NB 12</t>
  </si>
  <si>
    <t>TK9F2XX9CDLSL5341</t>
  </si>
  <si>
    <t>22.</t>
  </si>
  <si>
    <t>TK9F2XX9CDLSL5340</t>
  </si>
  <si>
    <t>23.</t>
  </si>
  <si>
    <t>24.</t>
  </si>
  <si>
    <t>25.</t>
  </si>
  <si>
    <t>26.</t>
  </si>
  <si>
    <t>27.</t>
  </si>
  <si>
    <t>28.</t>
  </si>
  <si>
    <t>29.</t>
  </si>
  <si>
    <t>30.</t>
  </si>
  <si>
    <t>neadresný příklad smyšleného města</t>
  </si>
  <si>
    <t>vstup jednotný</t>
  </si>
  <si>
    <t>město</t>
  </si>
  <si>
    <t>vstup specifický</t>
  </si>
  <si>
    <t>kontrola</t>
  </si>
  <si>
    <t>výpočet</t>
  </si>
  <si>
    <t>výpočet úspor energie a emisí</t>
  </si>
  <si>
    <t>do klidu</t>
  </si>
  <si>
    <t>autmobil</t>
  </si>
  <si>
    <t>přepravní kapacita</t>
  </si>
  <si>
    <t>míst</t>
  </si>
  <si>
    <t>životnost</t>
  </si>
  <si>
    <t>rok</t>
  </si>
  <si>
    <t>cena</t>
  </si>
  <si>
    <t>počet</t>
  </si>
  <si>
    <t>voz</t>
  </si>
  <si>
    <t>investice</t>
  </si>
  <si>
    <t>poměrná dotace</t>
  </si>
  <si>
    <t>%</t>
  </si>
  <si>
    <t>podíl na celkové dotaci</t>
  </si>
  <si>
    <t>roční proběh</t>
  </si>
  <si>
    <t>roční dopravní výkon</t>
  </si>
  <si>
    <t>mil. km/rok</t>
  </si>
  <si>
    <t>podíl automobilů na původní přepravě</t>
  </si>
  <si>
    <t>roční přepravní nabídka MHD</t>
  </si>
  <si>
    <t>mil. sed km/rok</t>
  </si>
  <si>
    <t>původní struktura přepravní nabídky MHD</t>
  </si>
  <si>
    <t>měrná spotřeba energie</t>
  </si>
  <si>
    <t>kWh/sed km</t>
  </si>
  <si>
    <t>k diskuzi</t>
  </si>
  <si>
    <t>gradient spotřeby energie</t>
  </si>
  <si>
    <t>kWh/km</t>
  </si>
  <si>
    <t>roční spotřeba energie původní</t>
  </si>
  <si>
    <t>roční spotřeba energie nová</t>
  </si>
  <si>
    <t>poměr nové a původní spotřeby energie</t>
  </si>
  <si>
    <t>měrná emisivita energie</t>
  </si>
  <si>
    <r>
      <rPr>
        <sz val="11"/>
        <color theme="1"/>
        <rFont val="Calibri"/>
      </rPr>
      <t>kg CO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/kWh</t>
    </r>
  </si>
  <si>
    <t>roční produkce emisí původní</t>
  </si>
  <si>
    <r>
      <rPr>
        <sz val="11"/>
        <color theme="1"/>
        <rFont val="Calibri"/>
      </rPr>
      <t>kg CO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/rok</t>
    </r>
  </si>
  <si>
    <t>roční produkce emisí nová</t>
  </si>
  <si>
    <r>
      <rPr>
        <sz val="11"/>
        <color theme="1"/>
        <rFont val="Calibri"/>
      </rPr>
      <t>kg CO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/rok</t>
    </r>
  </si>
  <si>
    <r>
      <rPr>
        <sz val="11"/>
        <color theme="1"/>
        <rFont val="Calibri"/>
      </rPr>
      <t>kgCO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/rok</t>
    </r>
  </si>
  <si>
    <r>
      <rPr>
        <sz val="11"/>
        <color theme="1"/>
        <rFont val="Calibri"/>
      </rPr>
      <t>kg CO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/kWh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</si>
</sst>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17" x14ac:knownFonts="1">
    <font>
      <sz val="11"/>
      <color theme="1"/>
      <name val="Calibri"/>
      <scheme val="minor"/>
    </font>
    <font>
      <sz val="10"/>
      <color theme="1"/>
      <name val="Quattrocento Sans"/>
    </font>
    <font>
      <b/>
      <sz val="18"/>
      <color theme="1"/>
      <name val="Quattrocento Sans"/>
    </font>
    <font>
      <sz val="11"/>
      <name val="Calibri"/>
    </font>
    <font>
      <i/>
      <sz val="10"/>
      <color theme="1"/>
      <name val="Quattrocento Sans"/>
    </font>
    <font>
      <b/>
      <sz val="10"/>
      <color theme="1"/>
      <name val="Quattrocento Sans"/>
    </font>
    <font>
      <b/>
      <i/>
      <sz val="10"/>
      <color theme="1"/>
      <name val="Quattrocento Sans"/>
    </font>
    <font>
      <sz val="11"/>
      <color theme="1"/>
      <name val="Calibri"/>
    </font>
    <font>
      <sz val="11"/>
      <color rgb="FFFF0000"/>
      <name val="Calibri"/>
    </font>
    <font>
      <b/>
      <sz val="11"/>
      <color theme="1"/>
      <name val="Calibri"/>
    </font>
    <font>
      <b/>
      <vertAlign val="subscript"/>
      <sz val="18"/>
      <color theme="1"/>
      <name val="Segoe UI"/>
    </font>
    <font>
      <b/>
      <sz val="10"/>
      <color theme="1"/>
      <name val="Segoe UI"/>
    </font>
    <font>
      <sz val="10"/>
      <color theme="1"/>
      <name val="Segoe UI"/>
    </font>
    <font>
      <vertAlign val="subscript"/>
      <sz val="10"/>
      <color theme="1"/>
      <name val="Segoe UI"/>
    </font>
    <font>
      <i/>
      <sz val="10"/>
      <color theme="1"/>
      <name val="Segoe UI"/>
    </font>
    <font>
      <i/>
      <sz val="11"/>
      <color theme="1"/>
      <name val="Calibri"/>
    </font>
    <font>
      <vertAlign val="subscript"/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</fills>
  <borders count="8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3" borderId="8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3" fontId="1" fillId="3" borderId="13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center"/>
    </xf>
    <xf numFmtId="0" fontId="6" fillId="0" borderId="23" xfId="0" applyFont="1" applyBorder="1"/>
    <xf numFmtId="0" fontId="6" fillId="0" borderId="2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5" borderId="31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/>
    </xf>
    <xf numFmtId="49" fontId="1" fillId="3" borderId="11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32" xfId="0" applyFont="1" applyBorder="1" applyAlignment="1">
      <alignment horizontal="left"/>
    </xf>
    <xf numFmtId="0" fontId="7" fillId="6" borderId="35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0" borderId="33" xfId="0" applyFont="1" applyBorder="1" applyAlignment="1">
      <alignment horizontal="left"/>
    </xf>
    <xf numFmtId="0" fontId="7" fillId="5" borderId="36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7" fillId="0" borderId="34" xfId="0" applyFont="1" applyBorder="1" applyAlignment="1">
      <alignment horizontal="left"/>
    </xf>
    <xf numFmtId="0" fontId="7" fillId="0" borderId="37" xfId="0" applyFont="1" applyBorder="1" applyAlignment="1">
      <alignment horizontal="center"/>
    </xf>
    <xf numFmtId="0" fontId="9" fillId="0" borderId="0" xfId="0" applyFont="1"/>
    <xf numFmtId="0" fontId="7" fillId="0" borderId="32" xfId="0" applyFont="1" applyBorder="1"/>
    <xf numFmtId="0" fontId="7" fillId="0" borderId="35" xfId="0" applyFont="1" applyBorder="1" applyAlignment="1">
      <alignment horizontal="center"/>
    </xf>
    <xf numFmtId="0" fontId="7" fillId="6" borderId="38" xfId="0" applyFont="1" applyFill="1" applyBorder="1" applyAlignment="1">
      <alignment horizontal="center"/>
    </xf>
    <xf numFmtId="0" fontId="7" fillId="6" borderId="39" xfId="0" applyFont="1" applyFill="1" applyBorder="1" applyAlignment="1">
      <alignment horizontal="center"/>
    </xf>
    <xf numFmtId="0" fontId="7" fillId="6" borderId="40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6" borderId="41" xfId="0" applyFont="1" applyFill="1" applyBorder="1" applyAlignment="1">
      <alignment horizontal="center"/>
    </xf>
    <xf numFmtId="0" fontId="7" fillId="6" borderId="42" xfId="0" applyFont="1" applyFill="1" applyBorder="1" applyAlignment="1">
      <alignment horizontal="center"/>
    </xf>
    <xf numFmtId="0" fontId="7" fillId="6" borderId="43" xfId="0" applyFont="1" applyFill="1" applyBorder="1" applyAlignment="1">
      <alignment horizontal="center"/>
    </xf>
    <xf numFmtId="0" fontId="7" fillId="0" borderId="33" xfId="0" applyFont="1" applyBorder="1"/>
    <xf numFmtId="0" fontId="7" fillId="0" borderId="36" xfId="0" applyFont="1" applyBorder="1" applyAlignment="1">
      <alignment horizontal="center"/>
    </xf>
    <xf numFmtId="0" fontId="7" fillId="6" borderId="44" xfId="0" applyFont="1" applyFill="1" applyBorder="1" applyAlignment="1">
      <alignment horizontal="center"/>
    </xf>
    <xf numFmtId="0" fontId="7" fillId="6" borderId="45" xfId="0" applyFont="1" applyFill="1" applyBorder="1" applyAlignment="1">
      <alignment horizontal="center"/>
    </xf>
    <xf numFmtId="0" fontId="7" fillId="6" borderId="36" xfId="0" applyFont="1" applyFill="1" applyBorder="1" applyAlignment="1">
      <alignment horizontal="center"/>
    </xf>
    <xf numFmtId="0" fontId="7" fillId="6" borderId="46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33" xfId="0" applyFont="1" applyFill="1" applyBorder="1" applyAlignment="1">
      <alignment horizontal="center"/>
    </xf>
    <xf numFmtId="0" fontId="7" fillId="6" borderId="47" xfId="0" applyFont="1" applyFill="1" applyBorder="1" applyAlignment="1">
      <alignment horizontal="center"/>
    </xf>
    <xf numFmtId="0" fontId="7" fillId="6" borderId="48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34" xfId="0" applyFont="1" applyBorder="1"/>
    <xf numFmtId="0" fontId="7" fillId="6" borderId="49" xfId="0" applyFont="1" applyFill="1" applyBorder="1" applyAlignment="1">
      <alignment horizontal="center"/>
    </xf>
    <xf numFmtId="0" fontId="7" fillId="6" borderId="50" xfId="0" applyFont="1" applyFill="1" applyBorder="1" applyAlignment="1">
      <alignment horizontal="center"/>
    </xf>
    <xf numFmtId="0" fontId="7" fillId="6" borderId="37" xfId="0" applyFont="1" applyFill="1" applyBorder="1" applyAlignment="1">
      <alignment horizontal="center"/>
    </xf>
    <xf numFmtId="0" fontId="7" fillId="6" borderId="51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6" borderId="34" xfId="0" applyFont="1" applyFill="1" applyBorder="1" applyAlignment="1">
      <alignment horizontal="center"/>
    </xf>
    <xf numFmtId="0" fontId="7" fillId="6" borderId="52" xfId="0" applyFont="1" applyFill="1" applyBorder="1" applyAlignment="1">
      <alignment horizontal="center"/>
    </xf>
    <xf numFmtId="0" fontId="7" fillId="6" borderId="53" xfId="0" applyFont="1" applyFill="1" applyBorder="1" applyAlignment="1">
      <alignment horizontal="center"/>
    </xf>
    <xf numFmtId="0" fontId="7" fillId="6" borderId="54" xfId="0" applyFont="1" applyFill="1" applyBorder="1" applyAlignment="1">
      <alignment horizontal="center"/>
    </xf>
    <xf numFmtId="0" fontId="7" fillId="6" borderId="55" xfId="0" applyFont="1" applyFill="1" applyBorder="1" applyAlignment="1">
      <alignment horizontal="center"/>
    </xf>
    <xf numFmtId="0" fontId="7" fillId="6" borderId="56" xfId="0" applyFont="1" applyFill="1" applyBorder="1" applyAlignment="1">
      <alignment horizontal="center"/>
    </xf>
    <xf numFmtId="0" fontId="7" fillId="6" borderId="57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58" xfId="0" applyFont="1" applyBorder="1"/>
    <xf numFmtId="0" fontId="7" fillId="0" borderId="59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7" fillId="6" borderId="61" xfId="0" applyFont="1" applyFill="1" applyBorder="1" applyAlignment="1">
      <alignment horizontal="center"/>
    </xf>
    <xf numFmtId="0" fontId="7" fillId="6" borderId="62" xfId="0" applyFont="1" applyFill="1" applyBorder="1" applyAlignment="1">
      <alignment horizontal="center"/>
    </xf>
    <xf numFmtId="0" fontId="7" fillId="6" borderId="63" xfId="0" applyFont="1" applyFill="1" applyBorder="1" applyAlignment="1">
      <alignment horizontal="center"/>
    </xf>
    <xf numFmtId="0" fontId="7" fillId="6" borderId="64" xfId="0" applyFont="1" applyFill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6" borderId="66" xfId="0" applyFont="1" applyFill="1" applyBorder="1" applyAlignment="1">
      <alignment horizontal="center"/>
    </xf>
    <xf numFmtId="0" fontId="7" fillId="6" borderId="67" xfId="0" applyFont="1" applyFill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3" fontId="7" fillId="5" borderId="33" xfId="0" applyNumberFormat="1" applyFon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/>
    </xf>
    <xf numFmtId="3" fontId="7" fillId="5" borderId="36" xfId="0" applyNumberFormat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/>
    </xf>
    <xf numFmtId="3" fontId="7" fillId="0" borderId="70" xfId="0" applyNumberFormat="1" applyFont="1" applyBorder="1" applyAlignment="1">
      <alignment horizontal="center"/>
    </xf>
    <xf numFmtId="3" fontId="7" fillId="0" borderId="21" xfId="0" applyNumberFormat="1" applyFont="1" applyBorder="1" applyAlignment="1">
      <alignment horizontal="center"/>
    </xf>
    <xf numFmtId="3" fontId="7" fillId="0" borderId="33" xfId="0" applyNumberFormat="1" applyFont="1" applyBorder="1" applyAlignment="1">
      <alignment horizontal="center"/>
    </xf>
    <xf numFmtId="3" fontId="7" fillId="0" borderId="22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36" xfId="0" applyNumberFormat="1" applyFont="1" applyBorder="1" applyAlignment="1">
      <alignment horizontal="center"/>
    </xf>
    <xf numFmtId="0" fontId="7" fillId="0" borderId="71" xfId="0" applyFont="1" applyBorder="1"/>
    <xf numFmtId="0" fontId="7" fillId="0" borderId="72" xfId="0" applyFont="1" applyBorder="1" applyAlignment="1">
      <alignment horizontal="center"/>
    </xf>
    <xf numFmtId="0" fontId="7" fillId="0" borderId="73" xfId="0" applyFont="1" applyBorder="1" applyAlignment="1">
      <alignment horizontal="center"/>
    </xf>
    <xf numFmtId="0" fontId="7" fillId="0" borderId="74" xfId="0" applyFont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7" fillId="0" borderId="76" xfId="0" applyFont="1" applyBorder="1" applyAlignment="1">
      <alignment horizontal="center"/>
    </xf>
    <xf numFmtId="165" fontId="7" fillId="0" borderId="77" xfId="0" applyNumberFormat="1" applyFont="1" applyBorder="1" applyAlignment="1">
      <alignment horizontal="center"/>
    </xf>
    <xf numFmtId="165" fontId="7" fillId="0" borderId="75" xfId="0" applyNumberFormat="1" applyFont="1" applyBorder="1" applyAlignment="1">
      <alignment horizontal="center"/>
    </xf>
    <xf numFmtId="165" fontId="7" fillId="0" borderId="71" xfId="0" applyNumberFormat="1" applyFont="1" applyBorder="1" applyAlignment="1">
      <alignment horizontal="center"/>
    </xf>
    <xf numFmtId="165" fontId="7" fillId="0" borderId="78" xfId="0" applyNumberFormat="1" applyFont="1" applyBorder="1" applyAlignment="1">
      <alignment horizontal="center"/>
    </xf>
    <xf numFmtId="165" fontId="7" fillId="0" borderId="79" xfId="0" applyNumberFormat="1" applyFont="1" applyBorder="1" applyAlignment="1">
      <alignment horizontal="center"/>
    </xf>
    <xf numFmtId="165" fontId="7" fillId="0" borderId="72" xfId="0" applyNumberFormat="1" applyFont="1" applyBorder="1" applyAlignment="1">
      <alignment horizontal="center"/>
    </xf>
    <xf numFmtId="165" fontId="7" fillId="0" borderId="34" xfId="0" applyNumberFormat="1" applyFont="1" applyBorder="1" applyAlignment="1">
      <alignment horizontal="center"/>
    </xf>
    <xf numFmtId="165" fontId="7" fillId="0" borderId="54" xfId="0" applyNumberFormat="1" applyFont="1" applyBorder="1" applyAlignment="1">
      <alignment horizontal="center"/>
    </xf>
    <xf numFmtId="165" fontId="7" fillId="0" borderId="37" xfId="0" applyNumberFormat="1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3" fontId="7" fillId="6" borderId="41" xfId="0" applyNumberFormat="1" applyFont="1" applyFill="1" applyBorder="1" applyAlignment="1">
      <alignment horizontal="center"/>
    </xf>
    <xf numFmtId="3" fontId="7" fillId="6" borderId="40" xfId="0" applyNumberFormat="1" applyFont="1" applyFill="1" applyBorder="1" applyAlignment="1">
      <alignment horizontal="center"/>
    </xf>
    <xf numFmtId="3" fontId="7" fillId="6" borderId="32" xfId="0" applyNumberFormat="1" applyFont="1" applyFill="1" applyBorder="1" applyAlignment="1">
      <alignment horizontal="center"/>
    </xf>
    <xf numFmtId="3" fontId="7" fillId="6" borderId="42" xfId="0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3" fontId="7" fillId="6" borderId="43" xfId="0" applyNumberFormat="1" applyFont="1" applyFill="1" applyBorder="1" applyAlignment="1">
      <alignment horizontal="center"/>
    </xf>
    <xf numFmtId="3" fontId="7" fillId="6" borderId="35" xfId="0" applyNumberFormat="1" applyFont="1" applyFill="1" applyBorder="1" applyAlignment="1">
      <alignment horizontal="center"/>
    </xf>
    <xf numFmtId="3" fontId="7" fillId="6" borderId="66" xfId="0" applyNumberFormat="1" applyFont="1" applyFill="1" applyBorder="1" applyAlignment="1">
      <alignment horizontal="center"/>
    </xf>
    <xf numFmtId="3" fontId="7" fillId="6" borderId="67" xfId="0" applyNumberFormat="1" applyFont="1" applyFill="1" applyBorder="1" applyAlignment="1">
      <alignment horizontal="center"/>
    </xf>
    <xf numFmtId="3" fontId="7" fillId="6" borderId="63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3" fontId="7" fillId="0" borderId="20" xfId="0" applyNumberFormat="1" applyFont="1" applyBorder="1" applyAlignment="1">
      <alignment horizontal="center"/>
    </xf>
    <xf numFmtId="3" fontId="7" fillId="0" borderId="69" xfId="0" applyNumberFormat="1" applyFont="1" applyBorder="1" applyAlignment="1">
      <alignment horizontal="center"/>
    </xf>
    <xf numFmtId="165" fontId="7" fillId="0" borderId="33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69" xfId="0" applyNumberFormat="1" applyFont="1" applyBorder="1" applyAlignment="1">
      <alignment horizontal="center"/>
    </xf>
    <xf numFmtId="165" fontId="7" fillId="0" borderId="36" xfId="0" applyNumberFormat="1" applyFont="1" applyBorder="1" applyAlignment="1">
      <alignment horizontal="center"/>
    </xf>
    <xf numFmtId="164" fontId="7" fillId="6" borderId="44" xfId="0" applyNumberFormat="1" applyFont="1" applyFill="1" applyBorder="1" applyAlignment="1">
      <alignment horizontal="center"/>
    </xf>
    <xf numFmtId="164" fontId="7" fillId="6" borderId="45" xfId="0" applyNumberFormat="1" applyFont="1" applyFill="1" applyBorder="1" applyAlignment="1">
      <alignment horizontal="center"/>
    </xf>
    <xf numFmtId="164" fontId="7" fillId="6" borderId="36" xfId="0" applyNumberFormat="1" applyFont="1" applyFill="1" applyBorder="1" applyAlignment="1">
      <alignment horizontal="center"/>
    </xf>
    <xf numFmtId="164" fontId="7" fillId="6" borderId="46" xfId="0" applyNumberFormat="1" applyFont="1" applyFill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6" borderId="47" xfId="0" applyNumberFormat="1" applyFont="1" applyFill="1" applyBorder="1" applyAlignment="1">
      <alignment horizontal="center"/>
    </xf>
    <xf numFmtId="164" fontId="7" fillId="6" borderId="33" xfId="0" applyNumberFormat="1" applyFont="1" applyFill="1" applyBorder="1" applyAlignment="1">
      <alignment horizontal="center"/>
    </xf>
    <xf numFmtId="164" fontId="7" fillId="6" borderId="48" xfId="0" applyNumberFormat="1" applyFont="1" applyFill="1" applyBorder="1" applyAlignment="1">
      <alignment horizontal="center"/>
    </xf>
    <xf numFmtId="164" fontId="7" fillId="6" borderId="1" xfId="0" applyNumberFormat="1" applyFont="1" applyFill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70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8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3" fontId="7" fillId="0" borderId="81" xfId="0" applyNumberFormat="1" applyFont="1" applyBorder="1" applyAlignment="1">
      <alignment horizontal="center"/>
    </xf>
    <xf numFmtId="3" fontId="7" fillId="0" borderId="24" xfId="0" applyNumberFormat="1" applyFont="1" applyBorder="1" applyAlignment="1">
      <alignment horizontal="center"/>
    </xf>
    <xf numFmtId="3" fontId="7" fillId="0" borderId="34" xfId="0" applyNumberFormat="1" applyFont="1" applyBorder="1" applyAlignment="1">
      <alignment horizontal="center"/>
    </xf>
    <xf numFmtId="3" fontId="7" fillId="0" borderId="25" xfId="0" applyNumberFormat="1" applyFont="1" applyBorder="1" applyAlignment="1">
      <alignment horizontal="center"/>
    </xf>
    <xf numFmtId="3" fontId="7" fillId="0" borderId="54" xfId="0" applyNumberFormat="1" applyFont="1" applyBorder="1" applyAlignment="1">
      <alignment horizontal="center"/>
    </xf>
    <xf numFmtId="3" fontId="7" fillId="0" borderId="37" xfId="0" applyNumberFormat="1" applyFont="1" applyBorder="1" applyAlignment="1">
      <alignment horizontal="center"/>
    </xf>
    <xf numFmtId="3" fontId="7" fillId="0" borderId="71" xfId="0" applyNumberFormat="1" applyFont="1" applyBorder="1" applyAlignment="1">
      <alignment horizontal="center"/>
    </xf>
    <xf numFmtId="3" fontId="7" fillId="0" borderId="79" xfId="0" applyNumberFormat="1" applyFont="1" applyBorder="1" applyAlignment="1">
      <alignment horizontal="center"/>
    </xf>
    <xf numFmtId="3" fontId="7" fillId="0" borderId="72" xfId="0" applyNumberFormat="1" applyFont="1" applyBorder="1" applyAlignment="1">
      <alignment horizontal="center"/>
    </xf>
    <xf numFmtId="164" fontId="7" fillId="6" borderId="61" xfId="0" applyNumberFormat="1" applyFont="1" applyFill="1" applyBorder="1" applyAlignment="1">
      <alignment horizontal="center"/>
    </xf>
    <xf numFmtId="164" fontId="7" fillId="6" borderId="62" xfId="0" applyNumberFormat="1" applyFont="1" applyFill="1" applyBorder="1" applyAlignment="1">
      <alignment horizontal="center"/>
    </xf>
    <xf numFmtId="164" fontId="7" fillId="6" borderId="63" xfId="0" applyNumberFormat="1" applyFont="1" applyFill="1" applyBorder="1" applyAlignment="1">
      <alignment horizontal="center"/>
    </xf>
    <xf numFmtId="164" fontId="7" fillId="6" borderId="64" xfId="0" applyNumberFormat="1" applyFont="1" applyFill="1" applyBorder="1" applyAlignment="1">
      <alignment horizontal="center"/>
    </xf>
    <xf numFmtId="164" fontId="7" fillId="0" borderId="65" xfId="0" applyNumberFormat="1" applyFont="1" applyBorder="1" applyAlignment="1">
      <alignment horizontal="center"/>
    </xf>
    <xf numFmtId="164" fontId="7" fillId="6" borderId="82" xfId="0" applyNumberFormat="1" applyFont="1" applyFill="1" applyBorder="1" applyAlignment="1">
      <alignment horizontal="center"/>
    </xf>
    <xf numFmtId="164" fontId="7" fillId="6" borderId="66" xfId="0" applyNumberFormat="1" applyFont="1" applyFill="1" applyBorder="1" applyAlignment="1">
      <alignment horizontal="center"/>
    </xf>
    <xf numFmtId="164" fontId="7" fillId="6" borderId="83" xfId="0" applyNumberFormat="1" applyFont="1" applyFill="1" applyBorder="1" applyAlignment="1">
      <alignment horizontal="center"/>
    </xf>
    <xf numFmtId="164" fontId="7" fillId="6" borderId="67" xfId="0" applyNumberFormat="1" applyFont="1" applyFill="1" applyBorder="1" applyAlignment="1">
      <alignment horizontal="center"/>
    </xf>
    <xf numFmtId="164" fontId="7" fillId="6" borderId="32" xfId="0" applyNumberFormat="1" applyFont="1" applyFill="1" applyBorder="1" applyAlignment="1">
      <alignment horizontal="center"/>
    </xf>
    <xf numFmtId="164" fontId="7" fillId="6" borderId="43" xfId="0" applyNumberFormat="1" applyFont="1" applyFill="1" applyBorder="1" applyAlignment="1">
      <alignment horizontal="center"/>
    </xf>
    <xf numFmtId="164" fontId="7" fillId="6" borderId="35" xfId="0" applyNumberFormat="1" applyFont="1" applyFill="1" applyBorder="1" applyAlignment="1">
      <alignment horizontal="center"/>
    </xf>
    <xf numFmtId="164" fontId="7" fillId="0" borderId="68" xfId="0" applyNumberFormat="1" applyFont="1" applyBorder="1" applyAlignment="1">
      <alignment horizontal="center"/>
    </xf>
    <xf numFmtId="164" fontId="7" fillId="0" borderId="81" xfId="0" applyNumberFormat="1" applyFont="1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4" fontId="7" fillId="0" borderId="54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3" fontId="6" fillId="4" borderId="23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12" xfId="0" applyFont="1" applyBorder="1"/>
    <xf numFmtId="0" fontId="1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3" fontId="1" fillId="4" borderId="17" xfId="0" applyNumberFormat="1" applyFont="1" applyFill="1" applyBorder="1" applyAlignment="1">
      <alignment horizontal="center"/>
    </xf>
    <xf numFmtId="3" fontId="1" fillId="4" borderId="20" xfId="0" applyNumberFormat="1" applyFont="1" applyFill="1" applyBorder="1" applyAlignment="1">
      <alignment horizontal="center"/>
    </xf>
    <xf numFmtId="0" fontId="3" fillId="0" borderId="22" xfId="0" applyFont="1" applyBorder="1"/>
    <xf numFmtId="0" fontId="1" fillId="0" borderId="20" xfId="0" applyFont="1" applyBorder="1" applyAlignment="1">
      <alignment horizontal="center"/>
    </xf>
    <xf numFmtId="0" fontId="3" fillId="0" borderId="21" xfId="0" applyFont="1" applyBorder="1"/>
    <xf numFmtId="164" fontId="1" fillId="4" borderId="20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3" fillId="0" borderId="9" xfId="0" applyFont="1" applyBorder="1"/>
    <xf numFmtId="0" fontId="3" fillId="0" borderId="14" xfId="0" applyFont="1" applyBorder="1"/>
    <xf numFmtId="0" fontId="1" fillId="0" borderId="7" xfId="0" applyFont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1"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00"/>
  <sheetViews>
    <sheetView workbookViewId="0"/>
  </sheetViews>
  <sheetFormatPr defaultColWidth="14.42578125" defaultRowHeight="15" customHeight="1" x14ac:dyDescent="0.25"/>
  <cols>
    <col min="1" max="1" width="6" customWidth="1"/>
    <col min="2" max="2" width="22.140625" customWidth="1"/>
    <col min="3" max="3" width="10.140625" customWidth="1"/>
    <col min="4" max="4" width="8.140625" customWidth="1"/>
    <col min="5" max="5" width="10.5703125" customWidth="1"/>
    <col min="6" max="6" width="5.28515625" customWidth="1"/>
    <col min="7" max="7" width="10.28515625" customWidth="1"/>
    <col min="8" max="8" width="6.85546875" customWidth="1"/>
    <col min="9" max="9" width="14.28515625" customWidth="1"/>
    <col min="10" max="10" width="9.7109375" customWidth="1"/>
    <col min="11" max="11" width="13.5703125" customWidth="1"/>
    <col min="12" max="12" width="9" customWidth="1"/>
    <col min="13" max="13" width="10.7109375" customWidth="1"/>
    <col min="14" max="21" width="11.7109375" customWidth="1"/>
    <col min="22" max="22" width="25.42578125" customWidth="1"/>
    <col min="23" max="29" width="10.28515625" customWidth="1"/>
  </cols>
  <sheetData>
    <row r="1" spans="1:29" ht="14.25" customHeight="1" x14ac:dyDescent="0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45">
      <c r="A2" s="1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25" customHeight="1" x14ac:dyDescent="0.25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4.25" customHeight="1" x14ac:dyDescent="0.25">
      <c r="A4" s="1"/>
      <c r="B4" s="1" t="s">
        <v>1</v>
      </c>
      <c r="C4" s="4"/>
      <c r="D4" s="2" t="s">
        <v>2</v>
      </c>
      <c r="E4" s="5" t="s">
        <v>3</v>
      </c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4.25" customHeight="1" x14ac:dyDescent="0.25">
      <c r="A5" s="1"/>
      <c r="B5" s="6" t="s">
        <v>4</v>
      </c>
      <c r="C5" s="7"/>
      <c r="D5" s="2" t="s">
        <v>2</v>
      </c>
      <c r="E5" s="5" t="s">
        <v>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25" customHeight="1" x14ac:dyDescent="0.25">
      <c r="A6" s="1"/>
      <c r="B6" s="6" t="s">
        <v>6</v>
      </c>
      <c r="C6" s="8"/>
      <c r="D6" s="2"/>
      <c r="E6" s="5" t="s">
        <v>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4.25" customHeight="1" x14ac:dyDescent="0.25">
      <c r="A7" s="2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4.25" customHeight="1" x14ac:dyDescent="0.25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4.25" customHeight="1" x14ac:dyDescent="0.25">
      <c r="A9" s="10"/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3" t="s">
        <v>15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 ht="14.25" customHeight="1" x14ac:dyDescent="0.25">
      <c r="A10" s="1"/>
      <c r="B10" s="14"/>
      <c r="C10" s="15"/>
      <c r="D10" s="15"/>
      <c r="E10" s="15"/>
      <c r="F10" s="15" t="s">
        <v>16</v>
      </c>
      <c r="G10" s="15" t="s">
        <v>17</v>
      </c>
      <c r="H10" s="15">
        <v>1</v>
      </c>
      <c r="I10" s="16" t="s">
        <v>18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4.25" customHeight="1" x14ac:dyDescent="0.25">
      <c r="A11" s="1"/>
      <c r="B11" s="226" t="s">
        <v>19</v>
      </c>
      <c r="C11" s="229" t="s">
        <v>20</v>
      </c>
      <c r="D11" s="214" t="s">
        <v>21</v>
      </c>
      <c r="E11" s="214" t="s">
        <v>22</v>
      </c>
      <c r="F11" s="17">
        <v>9</v>
      </c>
      <c r="G11" s="18" t="s">
        <v>23</v>
      </c>
      <c r="H11" s="19">
        <v>20</v>
      </c>
      <c r="I11" s="230">
        <v>60000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4.25" customHeight="1" x14ac:dyDescent="0.25">
      <c r="A12" s="1"/>
      <c r="B12" s="227"/>
      <c r="C12" s="215"/>
      <c r="D12" s="215"/>
      <c r="E12" s="215"/>
      <c r="F12" s="20">
        <v>12</v>
      </c>
      <c r="G12" s="21" t="s">
        <v>24</v>
      </c>
      <c r="H12" s="22">
        <v>2</v>
      </c>
      <c r="I12" s="21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4.25" customHeight="1" x14ac:dyDescent="0.25">
      <c r="A13" s="1"/>
      <c r="B13" s="227"/>
      <c r="C13" s="215"/>
      <c r="D13" s="215"/>
      <c r="E13" s="215"/>
      <c r="F13" s="20">
        <v>15</v>
      </c>
      <c r="G13" s="21" t="s">
        <v>24</v>
      </c>
      <c r="H13" s="22"/>
      <c r="I13" s="21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4.25" customHeight="1" x14ac:dyDescent="0.25">
      <c r="A14" s="1"/>
      <c r="B14" s="227"/>
      <c r="C14" s="215"/>
      <c r="D14" s="215"/>
      <c r="E14" s="216"/>
      <c r="F14" s="23">
        <v>18</v>
      </c>
      <c r="G14" s="24" t="s">
        <v>24</v>
      </c>
      <c r="H14" s="25"/>
      <c r="I14" s="21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4.25" customHeight="1" x14ac:dyDescent="0.25">
      <c r="A15" s="1"/>
      <c r="B15" s="227"/>
      <c r="C15" s="215"/>
      <c r="D15" s="215"/>
      <c r="E15" s="214" t="s">
        <v>25</v>
      </c>
      <c r="F15" s="17">
        <v>9</v>
      </c>
      <c r="G15" s="18" t="s">
        <v>24</v>
      </c>
      <c r="H15" s="19"/>
      <c r="I15" s="21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4.25" customHeight="1" x14ac:dyDescent="0.25">
      <c r="A16" s="1"/>
      <c r="B16" s="227"/>
      <c r="C16" s="215"/>
      <c r="D16" s="215"/>
      <c r="E16" s="215"/>
      <c r="F16" s="20">
        <v>12</v>
      </c>
      <c r="G16" s="21" t="s">
        <v>24</v>
      </c>
      <c r="H16" s="22"/>
      <c r="I16" s="21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4.25" customHeight="1" x14ac:dyDescent="0.25">
      <c r="A17" s="1"/>
      <c r="B17" s="227"/>
      <c r="C17" s="215"/>
      <c r="D17" s="215"/>
      <c r="E17" s="215"/>
      <c r="F17" s="20">
        <v>15</v>
      </c>
      <c r="G17" s="21" t="s">
        <v>24</v>
      </c>
      <c r="H17" s="22"/>
      <c r="I17" s="21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4.25" customHeight="1" x14ac:dyDescent="0.25">
      <c r="A18" s="1"/>
      <c r="B18" s="227"/>
      <c r="C18" s="216"/>
      <c r="D18" s="216"/>
      <c r="E18" s="216"/>
      <c r="F18" s="23">
        <v>18</v>
      </c>
      <c r="G18" s="24" t="s">
        <v>24</v>
      </c>
      <c r="H18" s="25"/>
      <c r="I18" s="21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4.25" customHeight="1" x14ac:dyDescent="0.25">
      <c r="A19" s="1"/>
      <c r="B19" s="228"/>
      <c r="C19" s="26" t="s">
        <v>26</v>
      </c>
      <c r="D19" s="26"/>
      <c r="E19" s="26"/>
      <c r="F19" s="26"/>
      <c r="G19" s="26"/>
      <c r="H19" s="27">
        <f>H11+H12+H13+H14+H15+H16+H17+H18</f>
        <v>22</v>
      </c>
      <c r="I19" s="21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4.25" customHeight="1" x14ac:dyDescent="0.25">
      <c r="A20" s="1"/>
      <c r="B20" s="226" t="s">
        <v>27</v>
      </c>
      <c r="C20" s="229" t="s">
        <v>28</v>
      </c>
      <c r="D20" s="214" t="s">
        <v>21</v>
      </c>
      <c r="E20" s="214" t="s">
        <v>29</v>
      </c>
      <c r="F20" s="17">
        <v>9</v>
      </c>
      <c r="G20" s="17">
        <v>13</v>
      </c>
      <c r="H20" s="28">
        <v>20</v>
      </c>
      <c r="I20" s="230">
        <v>60000</v>
      </c>
      <c r="J20" s="29"/>
      <c r="K20" s="29"/>
      <c r="L20" s="29"/>
      <c r="M20" s="9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4.25" customHeight="1" x14ac:dyDescent="0.25">
      <c r="A21" s="1"/>
      <c r="B21" s="227"/>
      <c r="C21" s="215"/>
      <c r="D21" s="215"/>
      <c r="E21" s="215"/>
      <c r="F21" s="20">
        <v>12</v>
      </c>
      <c r="G21" s="20">
        <v>16</v>
      </c>
      <c r="H21" s="30">
        <v>2</v>
      </c>
      <c r="I21" s="215"/>
      <c r="J21" s="29"/>
      <c r="K21" s="29"/>
      <c r="L21" s="29"/>
      <c r="M21" s="9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4.25" customHeight="1" x14ac:dyDescent="0.25">
      <c r="A22" s="1"/>
      <c r="B22" s="227"/>
      <c r="C22" s="215"/>
      <c r="D22" s="215"/>
      <c r="E22" s="215"/>
      <c r="F22" s="20">
        <v>15</v>
      </c>
      <c r="G22" s="20">
        <v>19</v>
      </c>
      <c r="H22" s="30"/>
      <c r="I22" s="215"/>
      <c r="J22" s="29"/>
      <c r="K22" s="29"/>
      <c r="L22" s="29"/>
      <c r="M22" s="9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4.25" customHeight="1" x14ac:dyDescent="0.25">
      <c r="A23" s="1"/>
      <c r="B23" s="227"/>
      <c r="C23" s="215"/>
      <c r="D23" s="215"/>
      <c r="E23" s="216"/>
      <c r="F23" s="23">
        <v>18</v>
      </c>
      <c r="G23" s="23">
        <v>22</v>
      </c>
      <c r="H23" s="31"/>
      <c r="I23" s="215"/>
      <c r="J23" s="29"/>
      <c r="K23" s="29"/>
      <c r="L23" s="29"/>
      <c r="M23" s="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4.25" customHeight="1" x14ac:dyDescent="0.25">
      <c r="A24" s="1"/>
      <c r="B24" s="227"/>
      <c r="C24" s="215"/>
      <c r="D24" s="215"/>
      <c r="E24" s="214" t="s">
        <v>30</v>
      </c>
      <c r="F24" s="17">
        <v>9</v>
      </c>
      <c r="G24" s="17">
        <v>15</v>
      </c>
      <c r="H24" s="28"/>
      <c r="I24" s="215"/>
      <c r="J24" s="29"/>
      <c r="K24" s="29"/>
      <c r="L24" s="29"/>
      <c r="M24" s="9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4.25" customHeight="1" x14ac:dyDescent="0.25">
      <c r="A25" s="1"/>
      <c r="B25" s="227"/>
      <c r="C25" s="215"/>
      <c r="D25" s="215"/>
      <c r="E25" s="215"/>
      <c r="F25" s="20">
        <v>12</v>
      </c>
      <c r="G25" s="20">
        <v>18</v>
      </c>
      <c r="H25" s="30"/>
      <c r="I25" s="215"/>
      <c r="J25" s="29"/>
      <c r="K25" s="29"/>
      <c r="L25" s="29"/>
      <c r="M25" s="9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4.25" customHeight="1" x14ac:dyDescent="0.25">
      <c r="A26" s="1"/>
      <c r="B26" s="227"/>
      <c r="C26" s="215"/>
      <c r="D26" s="215"/>
      <c r="E26" s="215"/>
      <c r="F26" s="20">
        <v>15</v>
      </c>
      <c r="G26" s="20">
        <v>21</v>
      </c>
      <c r="H26" s="30"/>
      <c r="I26" s="215"/>
      <c r="J26" s="29"/>
      <c r="K26" s="29"/>
      <c r="L26" s="29"/>
      <c r="M26" s="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4.25" customHeight="1" x14ac:dyDescent="0.25">
      <c r="A27" s="1"/>
      <c r="B27" s="227"/>
      <c r="C27" s="215"/>
      <c r="D27" s="215"/>
      <c r="E27" s="216"/>
      <c r="F27" s="23">
        <v>18</v>
      </c>
      <c r="G27" s="23">
        <v>24</v>
      </c>
      <c r="H27" s="31"/>
      <c r="I27" s="215"/>
      <c r="J27" s="29"/>
      <c r="K27" s="29"/>
      <c r="L27" s="29"/>
      <c r="M27" s="9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4.25" customHeight="1" x14ac:dyDescent="0.25">
      <c r="A28" s="1"/>
      <c r="B28" s="227"/>
      <c r="C28" s="215"/>
      <c r="D28" s="215"/>
      <c r="E28" s="214" t="s">
        <v>31</v>
      </c>
      <c r="F28" s="17">
        <v>9</v>
      </c>
      <c r="G28" s="17">
        <v>15</v>
      </c>
      <c r="H28" s="28"/>
      <c r="I28" s="215"/>
      <c r="J28" s="29"/>
      <c r="K28" s="29"/>
      <c r="L28" s="29"/>
      <c r="M28" s="9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4.25" customHeight="1" x14ac:dyDescent="0.25">
      <c r="A29" s="1"/>
      <c r="B29" s="227"/>
      <c r="C29" s="215"/>
      <c r="D29" s="215"/>
      <c r="E29" s="215"/>
      <c r="F29" s="20">
        <v>12</v>
      </c>
      <c r="G29" s="20">
        <v>18</v>
      </c>
      <c r="H29" s="30"/>
      <c r="I29" s="215"/>
      <c r="J29" s="29"/>
      <c r="K29" s="29"/>
      <c r="L29" s="29"/>
      <c r="M29" s="9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4.25" customHeight="1" x14ac:dyDescent="0.25">
      <c r="A30" s="1"/>
      <c r="B30" s="227"/>
      <c r="C30" s="215"/>
      <c r="D30" s="215"/>
      <c r="E30" s="215"/>
      <c r="F30" s="20">
        <v>15</v>
      </c>
      <c r="G30" s="20">
        <v>21</v>
      </c>
      <c r="H30" s="30"/>
      <c r="I30" s="215"/>
      <c r="J30" s="29"/>
      <c r="K30" s="29"/>
      <c r="L30" s="29"/>
      <c r="M30" s="9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4.25" customHeight="1" x14ac:dyDescent="0.25">
      <c r="A31" s="1"/>
      <c r="B31" s="227"/>
      <c r="C31" s="215"/>
      <c r="D31" s="216"/>
      <c r="E31" s="216"/>
      <c r="F31" s="23">
        <v>18</v>
      </c>
      <c r="G31" s="23">
        <v>24</v>
      </c>
      <c r="H31" s="31"/>
      <c r="I31" s="215"/>
      <c r="J31" s="29"/>
      <c r="K31" s="29"/>
      <c r="L31" s="29"/>
      <c r="M31" s="9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4.25" customHeight="1" x14ac:dyDescent="0.25">
      <c r="A32" s="1"/>
      <c r="B32" s="227"/>
      <c r="C32" s="215"/>
      <c r="D32" s="214" t="s">
        <v>32</v>
      </c>
      <c r="E32" s="214" t="s">
        <v>29</v>
      </c>
      <c r="F32" s="17">
        <v>12</v>
      </c>
      <c r="G32" s="17">
        <v>16</v>
      </c>
      <c r="H32" s="28"/>
      <c r="I32" s="215"/>
      <c r="J32" s="29"/>
      <c r="K32" s="29"/>
      <c r="L32" s="29"/>
      <c r="M32" s="9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4.25" customHeight="1" x14ac:dyDescent="0.25">
      <c r="A33" s="1"/>
      <c r="B33" s="227"/>
      <c r="C33" s="215"/>
      <c r="D33" s="215"/>
      <c r="E33" s="215"/>
      <c r="F33" s="20">
        <v>15</v>
      </c>
      <c r="G33" s="20">
        <v>19</v>
      </c>
      <c r="H33" s="30"/>
      <c r="I33" s="215"/>
      <c r="J33" s="29"/>
      <c r="K33" s="29"/>
      <c r="L33" s="29"/>
      <c r="M33" s="9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4.25" customHeight="1" x14ac:dyDescent="0.25">
      <c r="A34" s="1"/>
      <c r="B34" s="227"/>
      <c r="C34" s="215"/>
      <c r="D34" s="216"/>
      <c r="E34" s="215"/>
      <c r="F34" s="23">
        <v>18</v>
      </c>
      <c r="G34" s="23">
        <v>22</v>
      </c>
      <c r="H34" s="31"/>
      <c r="I34" s="215"/>
      <c r="J34" s="29"/>
      <c r="K34" s="29"/>
      <c r="L34" s="29"/>
      <c r="M34" s="9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25" customHeight="1" x14ac:dyDescent="0.25">
      <c r="A35" s="1"/>
      <c r="B35" s="227"/>
      <c r="C35" s="215"/>
      <c r="D35" s="214" t="s">
        <v>33</v>
      </c>
      <c r="E35" s="215"/>
      <c r="F35" s="17">
        <v>12</v>
      </c>
      <c r="G35" s="17">
        <v>14</v>
      </c>
      <c r="H35" s="28"/>
      <c r="I35" s="215"/>
      <c r="J35" s="29"/>
      <c r="K35" s="29"/>
      <c r="L35" s="29"/>
      <c r="M35" s="9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 x14ac:dyDescent="0.25">
      <c r="A36" s="1"/>
      <c r="B36" s="227"/>
      <c r="C36" s="215"/>
      <c r="D36" s="215"/>
      <c r="E36" s="215"/>
      <c r="F36" s="20">
        <v>15</v>
      </c>
      <c r="G36" s="20">
        <v>17</v>
      </c>
      <c r="H36" s="30"/>
      <c r="I36" s="215"/>
      <c r="J36" s="29"/>
      <c r="K36" s="29"/>
      <c r="L36" s="29"/>
      <c r="M36" s="9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 x14ac:dyDescent="0.25">
      <c r="A37" s="1"/>
      <c r="B37" s="227"/>
      <c r="C37" s="215"/>
      <c r="D37" s="216"/>
      <c r="E37" s="215"/>
      <c r="F37" s="23">
        <v>18</v>
      </c>
      <c r="G37" s="23">
        <v>20</v>
      </c>
      <c r="H37" s="31"/>
      <c r="I37" s="216"/>
      <c r="J37" s="29"/>
      <c r="K37" s="29"/>
      <c r="L37" s="29"/>
      <c r="M37" s="9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 x14ac:dyDescent="0.25">
      <c r="A38" s="1"/>
      <c r="B38" s="227"/>
      <c r="C38" s="215"/>
      <c r="D38" s="214" t="s">
        <v>34</v>
      </c>
      <c r="E38" s="215"/>
      <c r="F38" s="17">
        <v>15</v>
      </c>
      <c r="G38" s="17">
        <v>35</v>
      </c>
      <c r="H38" s="28"/>
      <c r="I38" s="230">
        <v>65000</v>
      </c>
      <c r="J38" s="29"/>
      <c r="K38" s="29"/>
      <c r="L38" s="29"/>
      <c r="M38" s="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 x14ac:dyDescent="0.25">
      <c r="A39" s="1"/>
      <c r="B39" s="227"/>
      <c r="C39" s="215"/>
      <c r="D39" s="215"/>
      <c r="E39" s="215"/>
      <c r="F39" s="20">
        <v>20</v>
      </c>
      <c r="G39" s="20">
        <v>60</v>
      </c>
      <c r="H39" s="30"/>
      <c r="I39" s="215"/>
      <c r="J39" s="29"/>
      <c r="K39" s="29"/>
      <c r="L39" s="29"/>
      <c r="M39" s="9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 x14ac:dyDescent="0.25">
      <c r="A40" s="1"/>
      <c r="B40" s="227"/>
      <c r="C40" s="216"/>
      <c r="D40" s="216"/>
      <c r="E40" s="216"/>
      <c r="F40" s="23">
        <v>30</v>
      </c>
      <c r="G40" s="23">
        <v>80</v>
      </c>
      <c r="H40" s="31"/>
      <c r="I40" s="216"/>
      <c r="J40" s="29"/>
      <c r="K40" s="29"/>
      <c r="L40" s="29"/>
      <c r="M40" s="9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 x14ac:dyDescent="0.25">
      <c r="A41" s="1"/>
      <c r="B41" s="228"/>
      <c r="C41" s="26" t="s">
        <v>26</v>
      </c>
      <c r="D41" s="26"/>
      <c r="E41" s="26"/>
      <c r="F41" s="26"/>
      <c r="G41" s="26"/>
      <c r="H41" s="27">
        <f>SUM(H20:H40)</f>
        <v>22</v>
      </c>
      <c r="I41" s="2"/>
      <c r="J41" s="29"/>
      <c r="K41" s="29"/>
      <c r="L41" s="29"/>
      <c r="M41" s="9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 x14ac:dyDescent="0.25">
      <c r="A42" s="1"/>
      <c r="B42" s="32" t="str">
        <f>IF(H19&lt;H41,"Podmínka náhrady není splněna, vyřaďte z provozu stejný počet vozidel jako pořizujete!","Podmínka náhrady vozidel je splněna.")</f>
        <v>Podmínka náhrady vozidel je splněna.</v>
      </c>
      <c r="C42" s="2"/>
      <c r="D42" s="2"/>
      <c r="E42" s="2"/>
      <c r="F42" s="2"/>
      <c r="G42" s="2"/>
      <c r="H42" s="29"/>
      <c r="I42" s="2"/>
      <c r="J42" s="29"/>
      <c r="K42" s="29"/>
      <c r="L42" s="29"/>
      <c r="M42" s="9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 x14ac:dyDescent="0.25">
      <c r="A43" s="1"/>
      <c r="B43" s="5"/>
      <c r="C43" s="2"/>
      <c r="D43" s="2"/>
      <c r="E43" s="2"/>
      <c r="F43" s="2"/>
      <c r="G43" s="2"/>
      <c r="H43" s="29"/>
      <c r="I43" s="2"/>
      <c r="J43" s="29"/>
      <c r="K43" s="29"/>
      <c r="L43" s="29"/>
      <c r="M43" s="9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 x14ac:dyDescent="0.25">
      <c r="A44" s="1"/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 x14ac:dyDescent="0.25">
      <c r="A45" s="1"/>
      <c r="B45" s="33" t="s">
        <v>35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 x14ac:dyDescent="0.25">
      <c r="A46" s="1"/>
      <c r="B46" s="34" t="s">
        <v>36</v>
      </c>
      <c r="C46" s="35"/>
      <c r="D46" s="36"/>
      <c r="E46" s="217" t="s">
        <v>37</v>
      </c>
      <c r="F46" s="218"/>
      <c r="G46" s="219"/>
      <c r="H46" s="220">
        <f>'mezivýpočty Vertikální'!AH29</f>
        <v>3837600.0000000009</v>
      </c>
      <c r="I46" s="2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 x14ac:dyDescent="0.25">
      <c r="A47" s="1"/>
      <c r="B47" s="37" t="s">
        <v>38</v>
      </c>
      <c r="C47" s="38"/>
      <c r="D47" s="39"/>
      <c r="E47" s="223" t="s">
        <v>39</v>
      </c>
      <c r="F47" s="224"/>
      <c r="G47" s="222"/>
      <c r="H47" s="221">
        <f>'mezivýpočty Vertikální'!AH30</f>
        <v>38.044611215342911</v>
      </c>
      <c r="I47" s="22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 x14ac:dyDescent="0.25">
      <c r="A48" s="1"/>
      <c r="B48" s="37" t="s">
        <v>40</v>
      </c>
      <c r="C48" s="38"/>
      <c r="D48" s="39"/>
      <c r="E48" s="223" t="s">
        <v>41</v>
      </c>
      <c r="F48" s="224"/>
      <c r="G48" s="222"/>
      <c r="H48" s="221">
        <f>'mezivýpočty Vertikální'!AH35</f>
        <v>1225068.0000000002</v>
      </c>
      <c r="I48" s="22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 x14ac:dyDescent="0.25">
      <c r="A49" s="1"/>
      <c r="B49" s="37" t="s">
        <v>42</v>
      </c>
      <c r="C49" s="38"/>
      <c r="D49" s="39"/>
      <c r="E49" s="223" t="s">
        <v>43</v>
      </c>
      <c r="F49" s="224"/>
      <c r="G49" s="222"/>
      <c r="H49" s="225">
        <f>'mezivýpočty Vertikální'!AH36</f>
        <v>0.31922764227642275</v>
      </c>
      <c r="I49" s="22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 x14ac:dyDescent="0.25">
      <c r="A50" s="1"/>
      <c r="B50" s="40" t="s">
        <v>44</v>
      </c>
      <c r="C50" s="41"/>
      <c r="D50" s="41"/>
      <c r="E50" s="210" t="s">
        <v>45</v>
      </c>
      <c r="F50" s="211"/>
      <c r="G50" s="212"/>
      <c r="H50" s="213">
        <f>'mezivýpočty Vertikální'!AH17*1000000</f>
        <v>146000000</v>
      </c>
      <c r="I50" s="21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 x14ac:dyDescent="0.25">
      <c r="A51" s="1"/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 x14ac:dyDescent="0.25">
      <c r="A52" s="1"/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 x14ac:dyDescent="0.25">
      <c r="A53" s="1"/>
      <c r="B53" s="42" t="s">
        <v>46</v>
      </c>
      <c r="C53" s="2"/>
      <c r="D53" s="43"/>
      <c r="E53" s="44"/>
      <c r="F53" s="44"/>
      <c r="G53" s="44"/>
      <c r="H53" s="44"/>
      <c r="I53" s="45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 x14ac:dyDescent="0.25">
      <c r="A54" s="1"/>
      <c r="B54" s="1"/>
      <c r="C54" s="2"/>
      <c r="D54" s="46"/>
      <c r="E54" s="2"/>
      <c r="F54" s="2"/>
      <c r="G54" s="2"/>
      <c r="H54" s="2"/>
      <c r="I54" s="4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 x14ac:dyDescent="0.25">
      <c r="A55" s="1"/>
      <c r="B55" s="1"/>
      <c r="C55" s="2"/>
      <c r="D55" s="48"/>
      <c r="E55" s="49"/>
      <c r="F55" s="49"/>
      <c r="G55" s="49"/>
      <c r="H55" s="49"/>
      <c r="I55" s="5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 x14ac:dyDescent="0.25">
      <c r="A56" s="1"/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 x14ac:dyDescent="0.25">
      <c r="A57" s="1"/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 x14ac:dyDescent="0.25">
      <c r="A58" s="1"/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 x14ac:dyDescent="0.25">
      <c r="A59" s="1"/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 x14ac:dyDescent="0.25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 x14ac:dyDescent="0.25">
      <c r="A62" s="1"/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 x14ac:dyDescent="0.25">
      <c r="A63" s="1"/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 x14ac:dyDescent="0.25">
      <c r="A64" s="1"/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 x14ac:dyDescent="0.25">
      <c r="A65" s="1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 x14ac:dyDescent="0.25">
      <c r="A66" s="1"/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 x14ac:dyDescent="0.25">
      <c r="A67" s="1"/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 x14ac:dyDescent="0.25">
      <c r="A68" s="1"/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 x14ac:dyDescent="0.25">
      <c r="A69" s="1"/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 x14ac:dyDescent="0.25">
      <c r="A70" s="1"/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 x14ac:dyDescent="0.25">
      <c r="A71" s="1"/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 x14ac:dyDescent="0.25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 x14ac:dyDescent="0.25">
      <c r="A73" s="1"/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 x14ac:dyDescent="0.25">
      <c r="A74" s="1"/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 x14ac:dyDescent="0.25">
      <c r="A75" s="1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 x14ac:dyDescent="0.25">
      <c r="A76" s="1"/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 x14ac:dyDescent="0.25">
      <c r="A77" s="1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 x14ac:dyDescent="0.25">
      <c r="A78" s="1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 x14ac:dyDescent="0.25">
      <c r="A79" s="1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 x14ac:dyDescent="0.25">
      <c r="A80" s="1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 x14ac:dyDescent="0.25">
      <c r="A81" s="1"/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 x14ac:dyDescent="0.25">
      <c r="A82" s="1"/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 x14ac:dyDescent="0.25">
      <c r="A83" s="1"/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 x14ac:dyDescent="0.25">
      <c r="A84" s="1"/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 x14ac:dyDescent="0.25">
      <c r="A85" s="1"/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 x14ac:dyDescent="0.25">
      <c r="A86" s="1"/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 x14ac:dyDescent="0.25">
      <c r="A87" s="1"/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 x14ac:dyDescent="0.25">
      <c r="A88" s="1"/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 x14ac:dyDescent="0.25">
      <c r="A89" s="1"/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 x14ac:dyDescent="0.25">
      <c r="A90" s="1"/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 x14ac:dyDescent="0.25">
      <c r="A91" s="1"/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 x14ac:dyDescent="0.25">
      <c r="A92" s="1"/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 x14ac:dyDescent="0.25">
      <c r="A93" s="1"/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 x14ac:dyDescent="0.25">
      <c r="A94" s="1"/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 x14ac:dyDescent="0.25">
      <c r="A95" s="1"/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 x14ac:dyDescent="0.25">
      <c r="A96" s="1"/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 x14ac:dyDescent="0.25">
      <c r="A97" s="1"/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 x14ac:dyDescent="0.25">
      <c r="A98" s="1"/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 x14ac:dyDescent="0.25">
      <c r="A99" s="1"/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 x14ac:dyDescent="0.25">
      <c r="A100" s="1"/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 x14ac:dyDescent="0.25">
      <c r="A101" s="1"/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 x14ac:dyDescent="0.25">
      <c r="A102" s="1"/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 x14ac:dyDescent="0.25">
      <c r="A103" s="1"/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 x14ac:dyDescent="0.25">
      <c r="A104" s="1"/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 x14ac:dyDescent="0.25">
      <c r="A105" s="1"/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 x14ac:dyDescent="0.25">
      <c r="A106" s="1"/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 x14ac:dyDescent="0.25">
      <c r="A107" s="1"/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 x14ac:dyDescent="0.25">
      <c r="A108" s="1"/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 x14ac:dyDescent="0.25">
      <c r="A109" s="1"/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 x14ac:dyDescent="0.25">
      <c r="A110" s="1"/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 x14ac:dyDescent="0.25">
      <c r="A111" s="1"/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 x14ac:dyDescent="0.25">
      <c r="A112" s="1"/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 x14ac:dyDescent="0.25">
      <c r="A113" s="1"/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 x14ac:dyDescent="0.25">
      <c r="A114" s="1"/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 x14ac:dyDescent="0.25">
      <c r="A115" s="1"/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 x14ac:dyDescent="0.25">
      <c r="A116" s="1"/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 x14ac:dyDescent="0.25">
      <c r="A117" s="1"/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 x14ac:dyDescent="0.25">
      <c r="A118" s="1"/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 x14ac:dyDescent="0.25">
      <c r="A119" s="1"/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 x14ac:dyDescent="0.25">
      <c r="A120" s="1"/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 x14ac:dyDescent="0.25">
      <c r="A121" s="1"/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 x14ac:dyDescent="0.25">
      <c r="A122" s="1"/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 x14ac:dyDescent="0.25">
      <c r="A123" s="1"/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 x14ac:dyDescent="0.25">
      <c r="A124" s="1"/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 x14ac:dyDescent="0.25">
      <c r="A125" s="1"/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 x14ac:dyDescent="0.25">
      <c r="A126" s="1"/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 x14ac:dyDescent="0.25">
      <c r="A127" s="1"/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 x14ac:dyDescent="0.25">
      <c r="A128" s="1"/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 x14ac:dyDescent="0.25">
      <c r="A129" s="1"/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 x14ac:dyDescent="0.25">
      <c r="A130" s="1"/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 x14ac:dyDescent="0.25">
      <c r="A131" s="1"/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 x14ac:dyDescent="0.25">
      <c r="A132" s="1"/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 x14ac:dyDescent="0.25">
      <c r="A133" s="1"/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 x14ac:dyDescent="0.25">
      <c r="A134" s="1"/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 x14ac:dyDescent="0.25">
      <c r="A135" s="1"/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 x14ac:dyDescent="0.25">
      <c r="A136" s="1"/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 x14ac:dyDescent="0.25">
      <c r="A137" s="1"/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 x14ac:dyDescent="0.25">
      <c r="A138" s="1"/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 x14ac:dyDescent="0.25">
      <c r="A139" s="1"/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 x14ac:dyDescent="0.25">
      <c r="A140" s="1"/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 x14ac:dyDescent="0.25">
      <c r="A141" s="1"/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 x14ac:dyDescent="0.25">
      <c r="A142" s="1"/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 x14ac:dyDescent="0.25">
      <c r="A143" s="1"/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 x14ac:dyDescent="0.25">
      <c r="A144" s="1"/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 x14ac:dyDescent="0.25">
      <c r="A145" s="1"/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 x14ac:dyDescent="0.25">
      <c r="A146" s="1"/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 x14ac:dyDescent="0.25">
      <c r="A147" s="1"/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 x14ac:dyDescent="0.25">
      <c r="A148" s="1"/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 x14ac:dyDescent="0.25">
      <c r="A149" s="1"/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 x14ac:dyDescent="0.25">
      <c r="A150" s="1"/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 x14ac:dyDescent="0.25">
      <c r="A151" s="1"/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 x14ac:dyDescent="0.25">
      <c r="A152" s="1"/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 x14ac:dyDescent="0.25">
      <c r="A153" s="1"/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 x14ac:dyDescent="0.25">
      <c r="A154" s="1"/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 x14ac:dyDescent="0.25">
      <c r="A155" s="1"/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 x14ac:dyDescent="0.25">
      <c r="A156" s="1"/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 x14ac:dyDescent="0.25">
      <c r="A157" s="1"/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 x14ac:dyDescent="0.25">
      <c r="A158" s="1"/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 x14ac:dyDescent="0.25">
      <c r="A159" s="1"/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 x14ac:dyDescent="0.25">
      <c r="A160" s="1"/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 x14ac:dyDescent="0.25">
      <c r="A161" s="1"/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 x14ac:dyDescent="0.25">
      <c r="A162" s="1"/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 x14ac:dyDescent="0.25">
      <c r="A163" s="1"/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 x14ac:dyDescent="0.25">
      <c r="A164" s="1"/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 x14ac:dyDescent="0.25">
      <c r="A165" s="1"/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 x14ac:dyDescent="0.25">
      <c r="A166" s="1"/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 x14ac:dyDescent="0.25">
      <c r="A167" s="1"/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 x14ac:dyDescent="0.25">
      <c r="A168" s="1"/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 x14ac:dyDescent="0.25">
      <c r="A169" s="1"/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 x14ac:dyDescent="0.25">
      <c r="A170" s="1"/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 x14ac:dyDescent="0.25">
      <c r="A171" s="1"/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 x14ac:dyDescent="0.25">
      <c r="A172" s="1"/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 x14ac:dyDescent="0.25">
      <c r="A173" s="1"/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 x14ac:dyDescent="0.25">
      <c r="A174" s="1"/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 x14ac:dyDescent="0.25">
      <c r="A175" s="1"/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 x14ac:dyDescent="0.25">
      <c r="A176" s="1"/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 x14ac:dyDescent="0.25">
      <c r="A177" s="1"/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 x14ac:dyDescent="0.25">
      <c r="A178" s="1"/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 x14ac:dyDescent="0.25">
      <c r="A179" s="1"/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 x14ac:dyDescent="0.25">
      <c r="A180" s="1"/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 x14ac:dyDescent="0.25">
      <c r="A181" s="1"/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 x14ac:dyDescent="0.25">
      <c r="A182" s="1"/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 x14ac:dyDescent="0.25">
      <c r="A183" s="1"/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 x14ac:dyDescent="0.25">
      <c r="A184" s="1"/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 x14ac:dyDescent="0.25">
      <c r="A185" s="1"/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 x14ac:dyDescent="0.25">
      <c r="A186" s="1"/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 x14ac:dyDescent="0.25">
      <c r="A187" s="1"/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 x14ac:dyDescent="0.25">
      <c r="A188" s="1"/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 x14ac:dyDescent="0.25">
      <c r="A189" s="1"/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 x14ac:dyDescent="0.25">
      <c r="A190" s="1"/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 x14ac:dyDescent="0.25">
      <c r="A191" s="1"/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 x14ac:dyDescent="0.25">
      <c r="A192" s="1"/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 x14ac:dyDescent="0.25">
      <c r="A193" s="1"/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 x14ac:dyDescent="0.25">
      <c r="A194" s="1"/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 x14ac:dyDescent="0.25">
      <c r="A195" s="1"/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 x14ac:dyDescent="0.25">
      <c r="A196" s="1"/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 x14ac:dyDescent="0.25">
      <c r="A198" s="1"/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 x14ac:dyDescent="0.25">
      <c r="A199" s="1"/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 x14ac:dyDescent="0.25">
      <c r="A200" s="1"/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 x14ac:dyDescent="0.25">
      <c r="A201" s="1"/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 x14ac:dyDescent="0.25">
      <c r="A202" s="1"/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 x14ac:dyDescent="0.25">
      <c r="A203" s="1"/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 x14ac:dyDescent="0.25">
      <c r="A204" s="1"/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 x14ac:dyDescent="0.25">
      <c r="A205" s="1"/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 x14ac:dyDescent="0.25">
      <c r="A206" s="1"/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 x14ac:dyDescent="0.25">
      <c r="A207" s="1"/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 x14ac:dyDescent="0.25">
      <c r="A208" s="1"/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 x14ac:dyDescent="0.25">
      <c r="A209" s="1"/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 x14ac:dyDescent="0.25">
      <c r="A210" s="1"/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 x14ac:dyDescent="0.25">
      <c r="A211" s="1"/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 x14ac:dyDescent="0.25">
      <c r="A212" s="1"/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 x14ac:dyDescent="0.25">
      <c r="A213" s="1"/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 x14ac:dyDescent="0.25">
      <c r="A214" s="1"/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 x14ac:dyDescent="0.25">
      <c r="A215" s="1"/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 x14ac:dyDescent="0.25">
      <c r="A216" s="1"/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 x14ac:dyDescent="0.25">
      <c r="A217" s="1"/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 x14ac:dyDescent="0.25">
      <c r="A218" s="1"/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 x14ac:dyDescent="0.25">
      <c r="A219" s="1"/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 x14ac:dyDescent="0.25">
      <c r="A220" s="1"/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 x14ac:dyDescent="0.25">
      <c r="A221" s="1"/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 x14ac:dyDescent="0.25">
      <c r="A222" s="1"/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25" customHeight="1" x14ac:dyDescent="0.25">
      <c r="A223" s="1"/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25" customHeight="1" x14ac:dyDescent="0.25">
      <c r="A224" s="1"/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25" customHeight="1" x14ac:dyDescent="0.25">
      <c r="A225" s="1"/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25" customHeight="1" x14ac:dyDescent="0.25">
      <c r="A226" s="1"/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25" customHeight="1" x14ac:dyDescent="0.25">
      <c r="A227" s="1"/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25" customHeight="1" x14ac:dyDescent="0.25">
      <c r="A228" s="1"/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25" customHeight="1" x14ac:dyDescent="0.25">
      <c r="A229" s="1"/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25" customHeight="1" x14ac:dyDescent="0.25">
      <c r="A230" s="1"/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25" customHeight="1" x14ac:dyDescent="0.25">
      <c r="A231" s="1"/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25" customHeight="1" x14ac:dyDescent="0.25">
      <c r="A232" s="1"/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25" customHeight="1" x14ac:dyDescent="0.25">
      <c r="A233" s="1"/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25" customHeight="1" x14ac:dyDescent="0.25">
      <c r="A234" s="1"/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25" customHeight="1" x14ac:dyDescent="0.25">
      <c r="A235" s="1"/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25" customHeight="1" x14ac:dyDescent="0.25">
      <c r="A236" s="1"/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25" customHeight="1" x14ac:dyDescent="0.25">
      <c r="A237" s="1"/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25" customHeight="1" x14ac:dyDescent="0.25">
      <c r="A238" s="1"/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25" customHeight="1" x14ac:dyDescent="0.25">
      <c r="A239" s="1"/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25" customHeight="1" x14ac:dyDescent="0.25">
      <c r="A240" s="1"/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25" customHeight="1" x14ac:dyDescent="0.25">
      <c r="A241" s="1"/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25" customHeight="1" x14ac:dyDescent="0.25">
      <c r="A242" s="1"/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25" customHeight="1" x14ac:dyDescent="0.25">
      <c r="A243" s="1"/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25" customHeight="1" x14ac:dyDescent="0.25">
      <c r="A244" s="1"/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25" customHeight="1" x14ac:dyDescent="0.25">
      <c r="A245" s="1"/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25" customHeight="1" x14ac:dyDescent="0.25">
      <c r="A246" s="1"/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25" customHeight="1" x14ac:dyDescent="0.25">
      <c r="A247" s="1"/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25" customHeight="1" x14ac:dyDescent="0.25">
      <c r="A248" s="1"/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25" customHeight="1" x14ac:dyDescent="0.25">
      <c r="A249" s="1"/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25" customHeight="1" x14ac:dyDescent="0.25">
      <c r="A250" s="1"/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25" customHeight="1" x14ac:dyDescent="0.25">
      <c r="A251" s="1"/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25" customHeight="1" x14ac:dyDescent="0.25">
      <c r="A252" s="1"/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25" customHeight="1" x14ac:dyDescent="0.25">
      <c r="A253" s="1"/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25" customHeight="1" x14ac:dyDescent="0.25">
      <c r="A254" s="1"/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25" customHeight="1" x14ac:dyDescent="0.25">
      <c r="A255" s="1"/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25" customHeight="1" x14ac:dyDescent="0.25">
      <c r="A256" s="1"/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25" customHeight="1" x14ac:dyDescent="0.25">
      <c r="A257" s="1"/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25" customHeight="1" x14ac:dyDescent="0.25">
      <c r="A258" s="1"/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25" customHeight="1" x14ac:dyDescent="0.25">
      <c r="A259" s="1"/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25" customHeight="1" x14ac:dyDescent="0.25">
      <c r="A260" s="1"/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25" customHeight="1" x14ac:dyDescent="0.25">
      <c r="A261" s="1"/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25" customHeight="1" x14ac:dyDescent="0.25">
      <c r="A262" s="1"/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25" customHeight="1" x14ac:dyDescent="0.25">
      <c r="A263" s="1"/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25" customHeight="1" x14ac:dyDescent="0.25">
      <c r="A264" s="1"/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25" customHeight="1" x14ac:dyDescent="0.25">
      <c r="A265" s="1"/>
      <c r="B265" s="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25" customHeight="1" x14ac:dyDescent="0.25">
      <c r="A266" s="1"/>
      <c r="B266" s="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25" customHeight="1" x14ac:dyDescent="0.25">
      <c r="A267" s="1"/>
      <c r="B267" s="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25" customHeight="1" x14ac:dyDescent="0.25">
      <c r="A268" s="1"/>
      <c r="B268" s="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25" customHeight="1" x14ac:dyDescent="0.25">
      <c r="A269" s="1"/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25" customHeight="1" x14ac:dyDescent="0.25">
      <c r="A270" s="1"/>
      <c r="B270" s="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25" customHeight="1" x14ac:dyDescent="0.25">
      <c r="A271" s="1"/>
      <c r="B271" s="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25" customHeight="1" x14ac:dyDescent="0.25">
      <c r="A272" s="1"/>
      <c r="B272" s="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25" customHeight="1" x14ac:dyDescent="0.25">
      <c r="A273" s="1"/>
      <c r="B273" s="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25" customHeight="1" x14ac:dyDescent="0.25">
      <c r="A274" s="1"/>
      <c r="B274" s="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25" customHeight="1" x14ac:dyDescent="0.25">
      <c r="A275" s="1"/>
      <c r="B275" s="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25" customHeight="1" x14ac:dyDescent="0.25">
      <c r="A276" s="1"/>
      <c r="B276" s="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25" customHeight="1" x14ac:dyDescent="0.25">
      <c r="A277" s="1"/>
      <c r="B277" s="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25" customHeight="1" x14ac:dyDescent="0.25">
      <c r="A278" s="1"/>
      <c r="B278" s="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25" customHeight="1" x14ac:dyDescent="0.25">
      <c r="A279" s="1"/>
      <c r="B279" s="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25" customHeight="1" x14ac:dyDescent="0.25">
      <c r="A280" s="1"/>
      <c r="B280" s="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25" customHeight="1" x14ac:dyDescent="0.25">
      <c r="A281" s="1"/>
      <c r="B281" s="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25" customHeight="1" x14ac:dyDescent="0.25">
      <c r="A282" s="1"/>
      <c r="B282" s="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25" customHeight="1" x14ac:dyDescent="0.25">
      <c r="A283" s="1"/>
      <c r="B283" s="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25" customHeight="1" x14ac:dyDescent="0.25">
      <c r="A284" s="1"/>
      <c r="B284" s="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25" customHeight="1" x14ac:dyDescent="0.25">
      <c r="A285" s="1"/>
      <c r="B285" s="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25" customHeight="1" x14ac:dyDescent="0.25">
      <c r="A286" s="1"/>
      <c r="B286" s="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25" customHeight="1" x14ac:dyDescent="0.25">
      <c r="A287" s="1"/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25" customHeight="1" x14ac:dyDescent="0.25">
      <c r="A288" s="1"/>
      <c r="B288" s="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25" customHeight="1" x14ac:dyDescent="0.25">
      <c r="A289" s="1"/>
      <c r="B289" s="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25" customHeight="1" x14ac:dyDescent="0.25">
      <c r="A290" s="1"/>
      <c r="B290" s="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25" customHeight="1" x14ac:dyDescent="0.25">
      <c r="A291" s="1"/>
      <c r="B291" s="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25" customHeight="1" x14ac:dyDescent="0.25">
      <c r="A292" s="1"/>
      <c r="B292" s="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25" customHeight="1" x14ac:dyDescent="0.25">
      <c r="A293" s="1"/>
      <c r="B293" s="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25" customHeight="1" x14ac:dyDescent="0.25">
      <c r="A294" s="1"/>
      <c r="B294" s="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25" customHeight="1" x14ac:dyDescent="0.25">
      <c r="A295" s="1"/>
      <c r="B295" s="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25" customHeight="1" x14ac:dyDescent="0.25">
      <c r="A296" s="1"/>
      <c r="B296" s="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25" customHeight="1" x14ac:dyDescent="0.25">
      <c r="A297" s="1"/>
      <c r="B297" s="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25" customHeight="1" x14ac:dyDescent="0.25">
      <c r="A298" s="1"/>
      <c r="B298" s="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25" customHeight="1" x14ac:dyDescent="0.25">
      <c r="A299" s="1"/>
      <c r="B299" s="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25" customHeight="1" x14ac:dyDescent="0.25">
      <c r="A300" s="1"/>
      <c r="B300" s="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25" customHeight="1" x14ac:dyDescent="0.25">
      <c r="A301" s="1"/>
      <c r="B301" s="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25" customHeight="1" x14ac:dyDescent="0.25">
      <c r="A302" s="1"/>
      <c r="B302" s="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25" customHeight="1" x14ac:dyDescent="0.25">
      <c r="A303" s="1"/>
      <c r="B303" s="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25" customHeight="1" x14ac:dyDescent="0.25">
      <c r="A304" s="1"/>
      <c r="B304" s="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25" customHeight="1" x14ac:dyDescent="0.25">
      <c r="A305" s="1"/>
      <c r="B305" s="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25" customHeight="1" x14ac:dyDescent="0.25">
      <c r="A306" s="1"/>
      <c r="B306" s="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25" customHeight="1" x14ac:dyDescent="0.25">
      <c r="A307" s="1"/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25" customHeight="1" x14ac:dyDescent="0.25">
      <c r="A308" s="1"/>
      <c r="B308" s="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25" customHeight="1" x14ac:dyDescent="0.25">
      <c r="A309" s="1"/>
      <c r="B309" s="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25" customHeight="1" x14ac:dyDescent="0.25">
      <c r="A310" s="1"/>
      <c r="B310" s="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25" customHeight="1" x14ac:dyDescent="0.25">
      <c r="A311" s="1"/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25" customHeight="1" x14ac:dyDescent="0.25">
      <c r="A312" s="1"/>
      <c r="B312" s="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25" customHeight="1" x14ac:dyDescent="0.25">
      <c r="A313" s="1"/>
      <c r="B313" s="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25" customHeight="1" x14ac:dyDescent="0.25">
      <c r="A314" s="1"/>
      <c r="B314" s="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25" customHeight="1" x14ac:dyDescent="0.25">
      <c r="A315" s="1"/>
      <c r="B315" s="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25" customHeight="1" x14ac:dyDescent="0.25">
      <c r="A316" s="1"/>
      <c r="B316" s="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25" customHeight="1" x14ac:dyDescent="0.25">
      <c r="A317" s="1"/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25" customHeight="1" x14ac:dyDescent="0.25">
      <c r="A318" s="1"/>
      <c r="B318" s="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25" customHeight="1" x14ac:dyDescent="0.25">
      <c r="A319" s="1"/>
      <c r="B319" s="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25" customHeight="1" x14ac:dyDescent="0.25">
      <c r="A320" s="1"/>
      <c r="B320" s="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25" customHeight="1" x14ac:dyDescent="0.25">
      <c r="A321" s="1"/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25" customHeight="1" x14ac:dyDescent="0.25">
      <c r="A322" s="1"/>
      <c r="B322" s="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25" customHeight="1" x14ac:dyDescent="0.25">
      <c r="A323" s="1"/>
      <c r="B323" s="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25" customHeight="1" x14ac:dyDescent="0.25">
      <c r="A324" s="1"/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25" customHeight="1" x14ac:dyDescent="0.25">
      <c r="A325" s="1"/>
      <c r="B325" s="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25" customHeight="1" x14ac:dyDescent="0.25">
      <c r="A326" s="1"/>
      <c r="B326" s="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25" customHeight="1" x14ac:dyDescent="0.25">
      <c r="A327" s="1"/>
      <c r="B327" s="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25" customHeight="1" x14ac:dyDescent="0.25">
      <c r="A328" s="1"/>
      <c r="B328" s="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25" customHeight="1" x14ac:dyDescent="0.25">
      <c r="A329" s="1"/>
      <c r="B329" s="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25" customHeight="1" x14ac:dyDescent="0.25">
      <c r="A330" s="1"/>
      <c r="B330" s="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25" customHeight="1" x14ac:dyDescent="0.25">
      <c r="A331" s="1"/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25" customHeight="1" x14ac:dyDescent="0.25">
      <c r="A332" s="1"/>
      <c r="B332" s="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25" customHeight="1" x14ac:dyDescent="0.25">
      <c r="A333" s="1"/>
      <c r="B333" s="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25" customHeight="1" x14ac:dyDescent="0.25">
      <c r="A334" s="1"/>
      <c r="B334" s="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25" customHeight="1" x14ac:dyDescent="0.25">
      <c r="A335" s="1"/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25" customHeight="1" x14ac:dyDescent="0.25">
      <c r="A336" s="1"/>
      <c r="B336" s="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25" customHeight="1" x14ac:dyDescent="0.25">
      <c r="A337" s="1"/>
      <c r="B337" s="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25" customHeight="1" x14ac:dyDescent="0.25">
      <c r="A338" s="1"/>
      <c r="B338" s="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25" customHeight="1" x14ac:dyDescent="0.25">
      <c r="A339" s="1"/>
      <c r="B339" s="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25" customHeight="1" x14ac:dyDescent="0.25">
      <c r="A340" s="1"/>
      <c r="B340" s="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25" customHeight="1" x14ac:dyDescent="0.25">
      <c r="A341" s="1"/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25" customHeight="1" x14ac:dyDescent="0.25">
      <c r="A342" s="1"/>
      <c r="B342" s="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25" customHeight="1" x14ac:dyDescent="0.25">
      <c r="A343" s="1"/>
      <c r="B343" s="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25" customHeight="1" x14ac:dyDescent="0.25">
      <c r="A344" s="1"/>
      <c r="B344" s="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25" customHeight="1" x14ac:dyDescent="0.25">
      <c r="A345" s="1"/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25" customHeight="1" x14ac:dyDescent="0.25">
      <c r="A346" s="1"/>
      <c r="B346" s="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25" customHeight="1" x14ac:dyDescent="0.25">
      <c r="A347" s="1"/>
      <c r="B347" s="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25" customHeight="1" x14ac:dyDescent="0.25">
      <c r="A348" s="1"/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25" customHeight="1" x14ac:dyDescent="0.25">
      <c r="A349" s="1"/>
      <c r="B349" s="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25" customHeight="1" x14ac:dyDescent="0.25">
      <c r="A350" s="1"/>
      <c r="B350" s="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25" customHeight="1" x14ac:dyDescent="0.25">
      <c r="A351" s="1"/>
      <c r="B351" s="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25" customHeight="1" x14ac:dyDescent="0.25">
      <c r="A352" s="1"/>
      <c r="B352" s="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25" customHeight="1" x14ac:dyDescent="0.25">
      <c r="A353" s="1"/>
      <c r="B353" s="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25" customHeight="1" x14ac:dyDescent="0.25">
      <c r="A354" s="1"/>
      <c r="B354" s="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25" customHeight="1" x14ac:dyDescent="0.25">
      <c r="A355" s="1"/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25" customHeight="1" x14ac:dyDescent="0.25">
      <c r="A356" s="1"/>
      <c r="B356" s="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25" customHeight="1" x14ac:dyDescent="0.25">
      <c r="A357" s="1"/>
      <c r="B357" s="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25" customHeight="1" x14ac:dyDescent="0.25">
      <c r="A358" s="1"/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25" customHeight="1" x14ac:dyDescent="0.25">
      <c r="A359" s="1"/>
      <c r="B359" s="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25" customHeight="1" x14ac:dyDescent="0.25">
      <c r="A360" s="1"/>
      <c r="B360" s="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25" customHeight="1" x14ac:dyDescent="0.25">
      <c r="A361" s="1"/>
      <c r="B361" s="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25" customHeight="1" x14ac:dyDescent="0.25">
      <c r="A362" s="1"/>
      <c r="B362" s="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25" customHeight="1" x14ac:dyDescent="0.25">
      <c r="A363" s="1"/>
      <c r="B363" s="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25" customHeight="1" x14ac:dyDescent="0.25">
      <c r="A364" s="1"/>
      <c r="B364" s="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25" customHeight="1" x14ac:dyDescent="0.25">
      <c r="A365" s="1"/>
      <c r="B365" s="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25" customHeight="1" x14ac:dyDescent="0.25">
      <c r="A366" s="1"/>
      <c r="B366" s="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25" customHeight="1" x14ac:dyDescent="0.25">
      <c r="A367" s="1"/>
      <c r="B367" s="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25" customHeight="1" x14ac:dyDescent="0.25">
      <c r="A368" s="1"/>
      <c r="B368" s="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25" customHeight="1" x14ac:dyDescent="0.25">
      <c r="A369" s="1"/>
      <c r="B369" s="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25" customHeight="1" x14ac:dyDescent="0.25">
      <c r="A370" s="1"/>
      <c r="B370" s="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25" customHeight="1" x14ac:dyDescent="0.25">
      <c r="A371" s="1"/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25" customHeight="1" x14ac:dyDescent="0.25">
      <c r="A372" s="1"/>
      <c r="B372" s="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25" customHeight="1" x14ac:dyDescent="0.25">
      <c r="A373" s="1"/>
      <c r="B373" s="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25" customHeight="1" x14ac:dyDescent="0.25">
      <c r="A374" s="1"/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25" customHeight="1" x14ac:dyDescent="0.25">
      <c r="A375" s="1"/>
      <c r="B375" s="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25" customHeight="1" x14ac:dyDescent="0.25">
      <c r="A376" s="1"/>
      <c r="B376" s="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25" customHeight="1" x14ac:dyDescent="0.25">
      <c r="A377" s="1"/>
      <c r="B377" s="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25" customHeight="1" x14ac:dyDescent="0.25">
      <c r="A378" s="1"/>
      <c r="B378" s="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25" customHeight="1" x14ac:dyDescent="0.25">
      <c r="A379" s="1"/>
      <c r="B379" s="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25" customHeight="1" x14ac:dyDescent="0.25">
      <c r="A380" s="1"/>
      <c r="B380" s="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25" customHeight="1" x14ac:dyDescent="0.25">
      <c r="A381" s="1"/>
      <c r="B381" s="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25" customHeight="1" x14ac:dyDescent="0.25">
      <c r="A382" s="1"/>
      <c r="B382" s="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25" customHeight="1" x14ac:dyDescent="0.25">
      <c r="A383" s="1"/>
      <c r="B383" s="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25" customHeight="1" x14ac:dyDescent="0.25">
      <c r="A384" s="1"/>
      <c r="B384" s="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25" customHeight="1" x14ac:dyDescent="0.25">
      <c r="A385" s="1"/>
      <c r="B385" s="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25" customHeight="1" x14ac:dyDescent="0.25">
      <c r="A386" s="1"/>
      <c r="B386" s="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25" customHeight="1" x14ac:dyDescent="0.25">
      <c r="A387" s="1"/>
      <c r="B387" s="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25" customHeight="1" x14ac:dyDescent="0.25">
      <c r="A388" s="1"/>
      <c r="B388" s="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25" customHeight="1" x14ac:dyDescent="0.25">
      <c r="A389" s="1"/>
      <c r="B389" s="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25" customHeight="1" x14ac:dyDescent="0.25">
      <c r="A390" s="1"/>
      <c r="B390" s="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25" customHeight="1" x14ac:dyDescent="0.25">
      <c r="A391" s="1"/>
      <c r="B391" s="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25" customHeight="1" x14ac:dyDescent="0.25">
      <c r="A392" s="1"/>
      <c r="B392" s="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25" customHeight="1" x14ac:dyDescent="0.25">
      <c r="A393" s="1"/>
      <c r="B393" s="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25" customHeight="1" x14ac:dyDescent="0.25">
      <c r="A394" s="1"/>
      <c r="B394" s="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25" customHeight="1" x14ac:dyDescent="0.25">
      <c r="A395" s="1"/>
      <c r="B395" s="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25" customHeight="1" x14ac:dyDescent="0.25">
      <c r="A396" s="1"/>
      <c r="B396" s="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25" customHeight="1" x14ac:dyDescent="0.25">
      <c r="A397" s="1"/>
      <c r="B397" s="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25" customHeight="1" x14ac:dyDescent="0.25">
      <c r="A398" s="1"/>
      <c r="B398" s="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25" customHeight="1" x14ac:dyDescent="0.25">
      <c r="A399" s="1"/>
      <c r="B399" s="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25" customHeight="1" x14ac:dyDescent="0.25">
      <c r="A400" s="1"/>
      <c r="B400" s="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25" customHeight="1" x14ac:dyDescent="0.25">
      <c r="A401" s="1"/>
      <c r="B401" s="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25" customHeight="1" x14ac:dyDescent="0.25">
      <c r="A402" s="1"/>
      <c r="B402" s="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25" customHeight="1" x14ac:dyDescent="0.25">
      <c r="A403" s="1"/>
      <c r="B403" s="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25" customHeight="1" x14ac:dyDescent="0.25">
      <c r="A404" s="1"/>
      <c r="B404" s="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25" customHeight="1" x14ac:dyDescent="0.25">
      <c r="A405" s="1"/>
      <c r="B405" s="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25" customHeight="1" x14ac:dyDescent="0.25">
      <c r="A406" s="1"/>
      <c r="B406" s="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25" customHeight="1" x14ac:dyDescent="0.25">
      <c r="A407" s="1"/>
      <c r="B407" s="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25" customHeight="1" x14ac:dyDescent="0.25">
      <c r="A408" s="1"/>
      <c r="B408" s="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25" customHeight="1" x14ac:dyDescent="0.25">
      <c r="A409" s="1"/>
      <c r="B409" s="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25" customHeight="1" x14ac:dyDescent="0.25">
      <c r="A410" s="1"/>
      <c r="B410" s="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25" customHeight="1" x14ac:dyDescent="0.25">
      <c r="A411" s="1"/>
      <c r="B411" s="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25" customHeight="1" x14ac:dyDescent="0.25">
      <c r="A412" s="1"/>
      <c r="B412" s="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25" customHeight="1" x14ac:dyDescent="0.25">
      <c r="A413" s="1"/>
      <c r="B413" s="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25" customHeight="1" x14ac:dyDescent="0.25">
      <c r="A414" s="1"/>
      <c r="B414" s="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25" customHeight="1" x14ac:dyDescent="0.25">
      <c r="A415" s="1"/>
      <c r="B415" s="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25" customHeight="1" x14ac:dyDescent="0.25">
      <c r="A416" s="1"/>
      <c r="B416" s="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25" customHeight="1" x14ac:dyDescent="0.25">
      <c r="A417" s="1"/>
      <c r="B417" s="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25" customHeight="1" x14ac:dyDescent="0.25">
      <c r="A418" s="1"/>
      <c r="B418" s="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25" customHeight="1" x14ac:dyDescent="0.25">
      <c r="A419" s="1"/>
      <c r="B419" s="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25" customHeight="1" x14ac:dyDescent="0.25">
      <c r="A420" s="1"/>
      <c r="B420" s="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25" customHeight="1" x14ac:dyDescent="0.25">
      <c r="A421" s="1"/>
      <c r="B421" s="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25" customHeight="1" x14ac:dyDescent="0.25">
      <c r="A422" s="1"/>
      <c r="B422" s="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25" customHeight="1" x14ac:dyDescent="0.25">
      <c r="A423" s="1"/>
      <c r="B423" s="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25" customHeight="1" x14ac:dyDescent="0.25">
      <c r="A424" s="1"/>
      <c r="B424" s="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25" customHeight="1" x14ac:dyDescent="0.25">
      <c r="A425" s="1"/>
      <c r="B425" s="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25" customHeight="1" x14ac:dyDescent="0.25">
      <c r="A426" s="1"/>
      <c r="B426" s="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25" customHeight="1" x14ac:dyDescent="0.25">
      <c r="A427" s="1"/>
      <c r="B427" s="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25" customHeight="1" x14ac:dyDescent="0.25">
      <c r="A428" s="1"/>
      <c r="B428" s="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25" customHeight="1" x14ac:dyDescent="0.25">
      <c r="A429" s="1"/>
      <c r="B429" s="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25" customHeight="1" x14ac:dyDescent="0.25">
      <c r="A430" s="1"/>
      <c r="B430" s="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25" customHeight="1" x14ac:dyDescent="0.25">
      <c r="A431" s="1"/>
      <c r="B431" s="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25" customHeight="1" x14ac:dyDescent="0.25">
      <c r="A432" s="1"/>
      <c r="B432" s="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25" customHeight="1" x14ac:dyDescent="0.25">
      <c r="A433" s="1"/>
      <c r="B433" s="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25" customHeight="1" x14ac:dyDescent="0.25">
      <c r="A434" s="1"/>
      <c r="B434" s="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25" customHeight="1" x14ac:dyDescent="0.25">
      <c r="A435" s="1"/>
      <c r="B435" s="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25" customHeight="1" x14ac:dyDescent="0.25">
      <c r="A436" s="1"/>
      <c r="B436" s="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25" customHeight="1" x14ac:dyDescent="0.25">
      <c r="A437" s="1"/>
      <c r="B437" s="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25" customHeight="1" x14ac:dyDescent="0.25">
      <c r="A438" s="1"/>
      <c r="B438" s="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25" customHeight="1" x14ac:dyDescent="0.25">
      <c r="A439" s="1"/>
      <c r="B439" s="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25" customHeight="1" x14ac:dyDescent="0.25">
      <c r="A440" s="1"/>
      <c r="B440" s="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25" customHeight="1" x14ac:dyDescent="0.25">
      <c r="A441" s="1"/>
      <c r="B441" s="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25" customHeight="1" x14ac:dyDescent="0.25">
      <c r="A442" s="1"/>
      <c r="B442" s="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25" customHeight="1" x14ac:dyDescent="0.25">
      <c r="A443" s="1"/>
      <c r="B443" s="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25" customHeight="1" x14ac:dyDescent="0.25">
      <c r="A444" s="1"/>
      <c r="B444" s="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25" customHeight="1" x14ac:dyDescent="0.25">
      <c r="A445" s="1"/>
      <c r="B445" s="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25" customHeight="1" x14ac:dyDescent="0.25">
      <c r="A446" s="1"/>
      <c r="B446" s="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25" customHeight="1" x14ac:dyDescent="0.25">
      <c r="A447" s="1"/>
      <c r="B447" s="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25" customHeight="1" x14ac:dyDescent="0.25">
      <c r="A448" s="1"/>
      <c r="B448" s="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25" customHeight="1" x14ac:dyDescent="0.25">
      <c r="A449" s="1"/>
      <c r="B449" s="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25" customHeight="1" x14ac:dyDescent="0.25">
      <c r="A450" s="1"/>
      <c r="B450" s="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25" customHeight="1" x14ac:dyDescent="0.25">
      <c r="A451" s="1"/>
      <c r="B451" s="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25" customHeight="1" x14ac:dyDescent="0.25">
      <c r="A452" s="1"/>
      <c r="B452" s="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25" customHeight="1" x14ac:dyDescent="0.25">
      <c r="A453" s="1"/>
      <c r="B453" s="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25" customHeight="1" x14ac:dyDescent="0.25">
      <c r="A454" s="1"/>
      <c r="B454" s="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25" customHeight="1" x14ac:dyDescent="0.25">
      <c r="A455" s="1"/>
      <c r="B455" s="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25" customHeight="1" x14ac:dyDescent="0.25">
      <c r="A456" s="1"/>
      <c r="B456" s="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25" customHeight="1" x14ac:dyDescent="0.25">
      <c r="A457" s="1"/>
      <c r="B457" s="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25" customHeight="1" x14ac:dyDescent="0.25">
      <c r="A458" s="1"/>
      <c r="B458" s="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25" customHeight="1" x14ac:dyDescent="0.25">
      <c r="A459" s="1"/>
      <c r="B459" s="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25" customHeight="1" x14ac:dyDescent="0.25">
      <c r="A460" s="1"/>
      <c r="B460" s="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25" customHeight="1" x14ac:dyDescent="0.25">
      <c r="A461" s="1"/>
      <c r="B461" s="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25" customHeight="1" x14ac:dyDescent="0.25">
      <c r="A462" s="1"/>
      <c r="B462" s="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25" customHeight="1" x14ac:dyDescent="0.25">
      <c r="A463" s="1"/>
      <c r="B463" s="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25" customHeight="1" x14ac:dyDescent="0.25">
      <c r="A464" s="1"/>
      <c r="B464" s="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25" customHeight="1" x14ac:dyDescent="0.25">
      <c r="A465" s="1"/>
      <c r="B465" s="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25" customHeight="1" x14ac:dyDescent="0.25">
      <c r="A466" s="1"/>
      <c r="B466" s="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25" customHeight="1" x14ac:dyDescent="0.25">
      <c r="A467" s="1"/>
      <c r="B467" s="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25" customHeight="1" x14ac:dyDescent="0.25">
      <c r="A468" s="1"/>
      <c r="B468" s="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25" customHeight="1" x14ac:dyDescent="0.25">
      <c r="A469" s="1"/>
      <c r="B469" s="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25" customHeight="1" x14ac:dyDescent="0.25">
      <c r="A470" s="1"/>
      <c r="B470" s="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25" customHeight="1" x14ac:dyDescent="0.25">
      <c r="A471" s="1"/>
      <c r="B471" s="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25" customHeight="1" x14ac:dyDescent="0.25">
      <c r="A472" s="1"/>
      <c r="B472" s="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25" customHeight="1" x14ac:dyDescent="0.25">
      <c r="A473" s="1"/>
      <c r="B473" s="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25" customHeight="1" x14ac:dyDescent="0.25">
      <c r="A474" s="1"/>
      <c r="B474" s="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25" customHeight="1" x14ac:dyDescent="0.25">
      <c r="A475" s="1"/>
      <c r="B475" s="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25" customHeight="1" x14ac:dyDescent="0.25">
      <c r="A476" s="1"/>
      <c r="B476" s="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25" customHeight="1" x14ac:dyDescent="0.25">
      <c r="A477" s="1"/>
      <c r="B477" s="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25" customHeight="1" x14ac:dyDescent="0.25">
      <c r="A478" s="1"/>
      <c r="B478" s="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25" customHeight="1" x14ac:dyDescent="0.25">
      <c r="A479" s="1"/>
      <c r="B479" s="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25" customHeight="1" x14ac:dyDescent="0.25">
      <c r="A480" s="1"/>
      <c r="B480" s="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25" customHeight="1" x14ac:dyDescent="0.25">
      <c r="A481" s="1"/>
      <c r="B481" s="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25" customHeight="1" x14ac:dyDescent="0.25">
      <c r="A482" s="1"/>
      <c r="B482" s="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25" customHeight="1" x14ac:dyDescent="0.25">
      <c r="A483" s="1"/>
      <c r="B483" s="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25" customHeight="1" x14ac:dyDescent="0.25">
      <c r="A484" s="1"/>
      <c r="B484" s="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25" customHeight="1" x14ac:dyDescent="0.25">
      <c r="A485" s="1"/>
      <c r="B485" s="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25" customHeight="1" x14ac:dyDescent="0.25">
      <c r="A486" s="1"/>
      <c r="B486" s="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25" customHeight="1" x14ac:dyDescent="0.25">
      <c r="A487" s="1"/>
      <c r="B487" s="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25" customHeight="1" x14ac:dyDescent="0.25">
      <c r="A488" s="1"/>
      <c r="B488" s="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25" customHeight="1" x14ac:dyDescent="0.25">
      <c r="A489" s="1"/>
      <c r="B489" s="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25" customHeight="1" x14ac:dyDescent="0.25">
      <c r="A490" s="1"/>
      <c r="B490" s="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25" customHeight="1" x14ac:dyDescent="0.25">
      <c r="A491" s="1"/>
      <c r="B491" s="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25" customHeight="1" x14ac:dyDescent="0.25">
      <c r="A492" s="1"/>
      <c r="B492" s="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25" customHeight="1" x14ac:dyDescent="0.25">
      <c r="A493" s="1"/>
      <c r="B493" s="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25" customHeight="1" x14ac:dyDescent="0.25">
      <c r="A494" s="1"/>
      <c r="B494" s="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25" customHeight="1" x14ac:dyDescent="0.25">
      <c r="A495" s="1"/>
      <c r="B495" s="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25" customHeight="1" x14ac:dyDescent="0.25">
      <c r="A496" s="1"/>
      <c r="B496" s="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25" customHeight="1" x14ac:dyDescent="0.25">
      <c r="A497" s="1"/>
      <c r="B497" s="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25" customHeight="1" x14ac:dyDescent="0.25">
      <c r="A498" s="1"/>
      <c r="B498" s="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25" customHeight="1" x14ac:dyDescent="0.25">
      <c r="A499" s="1"/>
      <c r="B499" s="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25" customHeight="1" x14ac:dyDescent="0.25">
      <c r="A500" s="1"/>
      <c r="B500" s="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25" customHeight="1" x14ac:dyDescent="0.25">
      <c r="A501" s="1"/>
      <c r="B501" s="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25" customHeight="1" x14ac:dyDescent="0.25">
      <c r="A502" s="1"/>
      <c r="B502" s="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25" customHeight="1" x14ac:dyDescent="0.25">
      <c r="A503" s="1"/>
      <c r="B503" s="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25" customHeight="1" x14ac:dyDescent="0.25">
      <c r="A504" s="1"/>
      <c r="B504" s="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25" customHeight="1" x14ac:dyDescent="0.25">
      <c r="A505" s="1"/>
      <c r="B505" s="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25" customHeight="1" x14ac:dyDescent="0.25">
      <c r="A506" s="1"/>
      <c r="B506" s="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25" customHeight="1" x14ac:dyDescent="0.25">
      <c r="A507" s="1"/>
      <c r="B507" s="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25" customHeight="1" x14ac:dyDescent="0.25">
      <c r="A508" s="1"/>
      <c r="B508" s="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25" customHeight="1" x14ac:dyDescent="0.25">
      <c r="A509" s="1"/>
      <c r="B509" s="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25" customHeight="1" x14ac:dyDescent="0.25">
      <c r="A510" s="1"/>
      <c r="B510" s="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25" customHeight="1" x14ac:dyDescent="0.25">
      <c r="A511" s="1"/>
      <c r="B511" s="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25" customHeight="1" x14ac:dyDescent="0.25">
      <c r="A512" s="1"/>
      <c r="B512" s="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25" customHeight="1" x14ac:dyDescent="0.25">
      <c r="A513" s="1"/>
      <c r="B513" s="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25" customHeight="1" x14ac:dyDescent="0.25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25" customHeight="1" x14ac:dyDescent="0.25">
      <c r="A515" s="1"/>
      <c r="B515" s="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25" customHeight="1" x14ac:dyDescent="0.25">
      <c r="A516" s="1"/>
      <c r="B516" s="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25" customHeight="1" x14ac:dyDescent="0.25">
      <c r="A517" s="1"/>
      <c r="B517" s="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25" customHeight="1" x14ac:dyDescent="0.25">
      <c r="A518" s="1"/>
      <c r="B518" s="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25" customHeight="1" x14ac:dyDescent="0.25">
      <c r="A519" s="1"/>
      <c r="B519" s="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25" customHeight="1" x14ac:dyDescent="0.25">
      <c r="A520" s="1"/>
      <c r="B520" s="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25" customHeight="1" x14ac:dyDescent="0.25">
      <c r="A521" s="1"/>
      <c r="B521" s="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25" customHeight="1" x14ac:dyDescent="0.25">
      <c r="A522" s="1"/>
      <c r="B522" s="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25" customHeight="1" x14ac:dyDescent="0.25">
      <c r="A523" s="1"/>
      <c r="B523" s="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25" customHeight="1" x14ac:dyDescent="0.25">
      <c r="A524" s="1"/>
      <c r="B524" s="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25" customHeight="1" x14ac:dyDescent="0.25">
      <c r="A525" s="1"/>
      <c r="B525" s="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25" customHeight="1" x14ac:dyDescent="0.25">
      <c r="A526" s="1"/>
      <c r="B526" s="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25" customHeight="1" x14ac:dyDescent="0.25">
      <c r="A527" s="1"/>
      <c r="B527" s="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25" customHeight="1" x14ac:dyDescent="0.25">
      <c r="A528" s="1"/>
      <c r="B528" s="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25" customHeight="1" x14ac:dyDescent="0.25">
      <c r="A529" s="1"/>
      <c r="B529" s="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25" customHeight="1" x14ac:dyDescent="0.25">
      <c r="A530" s="1"/>
      <c r="B530" s="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25" customHeight="1" x14ac:dyDescent="0.25">
      <c r="A531" s="1"/>
      <c r="B531" s="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25" customHeight="1" x14ac:dyDescent="0.25">
      <c r="A532" s="1"/>
      <c r="B532" s="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25" customHeight="1" x14ac:dyDescent="0.25">
      <c r="A533" s="1"/>
      <c r="B533" s="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25" customHeight="1" x14ac:dyDescent="0.25">
      <c r="A534" s="1"/>
      <c r="B534" s="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25" customHeight="1" x14ac:dyDescent="0.25">
      <c r="A535" s="1"/>
      <c r="B535" s="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25" customHeight="1" x14ac:dyDescent="0.25">
      <c r="A536" s="1"/>
      <c r="B536" s="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25" customHeight="1" x14ac:dyDescent="0.25">
      <c r="A537" s="1"/>
      <c r="B537" s="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25" customHeight="1" x14ac:dyDescent="0.25">
      <c r="A538" s="1"/>
      <c r="B538" s="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25" customHeight="1" x14ac:dyDescent="0.25">
      <c r="A539" s="1"/>
      <c r="B539" s="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25" customHeight="1" x14ac:dyDescent="0.25">
      <c r="A540" s="1"/>
      <c r="B540" s="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25" customHeight="1" x14ac:dyDescent="0.25">
      <c r="A541" s="1"/>
      <c r="B541" s="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25" customHeight="1" x14ac:dyDescent="0.25">
      <c r="A542" s="1"/>
      <c r="B542" s="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25" customHeight="1" x14ac:dyDescent="0.25">
      <c r="A543" s="1"/>
      <c r="B543" s="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25" customHeight="1" x14ac:dyDescent="0.25">
      <c r="A544" s="1"/>
      <c r="B544" s="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25" customHeight="1" x14ac:dyDescent="0.25">
      <c r="A545" s="1"/>
      <c r="B545" s="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25" customHeight="1" x14ac:dyDescent="0.25">
      <c r="A546" s="1"/>
      <c r="B546" s="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25" customHeight="1" x14ac:dyDescent="0.25">
      <c r="A547" s="1"/>
      <c r="B547" s="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25" customHeight="1" x14ac:dyDescent="0.25">
      <c r="A548" s="1"/>
      <c r="B548" s="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25" customHeight="1" x14ac:dyDescent="0.25">
      <c r="A549" s="1"/>
      <c r="B549" s="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25" customHeight="1" x14ac:dyDescent="0.25">
      <c r="A550" s="1"/>
      <c r="B550" s="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25" customHeight="1" x14ac:dyDescent="0.25">
      <c r="A551" s="1"/>
      <c r="B551" s="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25" customHeight="1" x14ac:dyDescent="0.25">
      <c r="A552" s="1"/>
      <c r="B552" s="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25" customHeight="1" x14ac:dyDescent="0.25">
      <c r="A553" s="1"/>
      <c r="B553" s="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25" customHeight="1" x14ac:dyDescent="0.25">
      <c r="A554" s="1"/>
      <c r="B554" s="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25" customHeight="1" x14ac:dyDescent="0.25">
      <c r="A555" s="1"/>
      <c r="B555" s="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25" customHeight="1" x14ac:dyDescent="0.25">
      <c r="A556" s="1"/>
      <c r="B556" s="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25" customHeight="1" x14ac:dyDescent="0.25">
      <c r="A557" s="1"/>
      <c r="B557" s="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25" customHeight="1" x14ac:dyDescent="0.25">
      <c r="A558" s="1"/>
      <c r="B558" s="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25" customHeight="1" x14ac:dyDescent="0.25">
      <c r="A559" s="1"/>
      <c r="B559" s="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 x14ac:dyDescent="0.25">
      <c r="A560" s="1"/>
      <c r="B560" s="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 x14ac:dyDescent="0.25">
      <c r="A561" s="1"/>
      <c r="B561" s="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 x14ac:dyDescent="0.25">
      <c r="A562" s="1"/>
      <c r="B562" s="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 x14ac:dyDescent="0.25">
      <c r="A563" s="1"/>
      <c r="B563" s="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 x14ac:dyDescent="0.25">
      <c r="A564" s="1"/>
      <c r="B564" s="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25" customHeight="1" x14ac:dyDescent="0.25">
      <c r="A565" s="1"/>
      <c r="B565" s="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25" customHeight="1" x14ac:dyDescent="0.25">
      <c r="A566" s="1"/>
      <c r="B566" s="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25" customHeight="1" x14ac:dyDescent="0.25">
      <c r="A567" s="1"/>
      <c r="B567" s="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25" customHeight="1" x14ac:dyDescent="0.25">
      <c r="A568" s="1"/>
      <c r="B568" s="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25" customHeight="1" x14ac:dyDescent="0.25">
      <c r="A569" s="1"/>
      <c r="B569" s="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25" customHeight="1" x14ac:dyDescent="0.25">
      <c r="A570" s="1"/>
      <c r="B570" s="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25" customHeight="1" x14ac:dyDescent="0.25">
      <c r="A571" s="1"/>
      <c r="B571" s="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25" customHeight="1" x14ac:dyDescent="0.25">
      <c r="A572" s="1"/>
      <c r="B572" s="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25" customHeight="1" x14ac:dyDescent="0.25">
      <c r="A573" s="1"/>
      <c r="B573" s="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25" customHeight="1" x14ac:dyDescent="0.25">
      <c r="A574" s="1"/>
      <c r="B574" s="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25" customHeight="1" x14ac:dyDescent="0.25">
      <c r="A575" s="1"/>
      <c r="B575" s="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25" customHeight="1" x14ac:dyDescent="0.25">
      <c r="A576" s="1"/>
      <c r="B576" s="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25" customHeight="1" x14ac:dyDescent="0.25">
      <c r="A577" s="1"/>
      <c r="B577" s="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25" customHeight="1" x14ac:dyDescent="0.25">
      <c r="A578" s="1"/>
      <c r="B578" s="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25" customHeight="1" x14ac:dyDescent="0.25">
      <c r="A579" s="1"/>
      <c r="B579" s="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25" customHeight="1" x14ac:dyDescent="0.25">
      <c r="A580" s="1"/>
      <c r="B580" s="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25" customHeight="1" x14ac:dyDescent="0.25">
      <c r="A581" s="1"/>
      <c r="B581" s="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25" customHeight="1" x14ac:dyDescent="0.25">
      <c r="A582" s="1"/>
      <c r="B582" s="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25" customHeight="1" x14ac:dyDescent="0.25">
      <c r="A583" s="1"/>
      <c r="B583" s="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25" customHeight="1" x14ac:dyDescent="0.25">
      <c r="A584" s="1"/>
      <c r="B584" s="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25" customHeight="1" x14ac:dyDescent="0.25">
      <c r="A585" s="1"/>
      <c r="B585" s="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25" customHeight="1" x14ac:dyDescent="0.25">
      <c r="A586" s="1"/>
      <c r="B586" s="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25" customHeight="1" x14ac:dyDescent="0.25">
      <c r="A587" s="1"/>
      <c r="B587" s="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25" customHeight="1" x14ac:dyDescent="0.25">
      <c r="A588" s="1"/>
      <c r="B588" s="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25" customHeight="1" x14ac:dyDescent="0.25">
      <c r="A589" s="1"/>
      <c r="B589" s="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25" customHeight="1" x14ac:dyDescent="0.25">
      <c r="A590" s="1"/>
      <c r="B590" s="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25" customHeight="1" x14ac:dyDescent="0.25">
      <c r="A591" s="1"/>
      <c r="B591" s="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25" customHeight="1" x14ac:dyDescent="0.25">
      <c r="A592" s="1"/>
      <c r="B592" s="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25" customHeight="1" x14ac:dyDescent="0.25">
      <c r="A593" s="1"/>
      <c r="B593" s="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25" customHeight="1" x14ac:dyDescent="0.25">
      <c r="A594" s="1"/>
      <c r="B594" s="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25" customHeight="1" x14ac:dyDescent="0.25">
      <c r="A595" s="1"/>
      <c r="B595" s="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25" customHeight="1" x14ac:dyDescent="0.25">
      <c r="A596" s="1"/>
      <c r="B596" s="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25" customHeight="1" x14ac:dyDescent="0.25">
      <c r="A597" s="1"/>
      <c r="B597" s="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25" customHeight="1" x14ac:dyDescent="0.25">
      <c r="A598" s="1"/>
      <c r="B598" s="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25" customHeight="1" x14ac:dyDescent="0.25">
      <c r="A599" s="1"/>
      <c r="B599" s="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25" customHeight="1" x14ac:dyDescent="0.25">
      <c r="A600" s="1"/>
      <c r="B600" s="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25" customHeight="1" x14ac:dyDescent="0.25">
      <c r="A601" s="1"/>
      <c r="B601" s="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25" customHeight="1" x14ac:dyDescent="0.25">
      <c r="A602" s="1"/>
      <c r="B602" s="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25" customHeight="1" x14ac:dyDescent="0.25">
      <c r="A603" s="1"/>
      <c r="B603" s="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25" customHeight="1" x14ac:dyDescent="0.25">
      <c r="A604" s="1"/>
      <c r="B604" s="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25" customHeight="1" x14ac:dyDescent="0.25">
      <c r="A605" s="1"/>
      <c r="B605" s="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25" customHeight="1" x14ac:dyDescent="0.25">
      <c r="A606" s="1"/>
      <c r="B606" s="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25" customHeight="1" x14ac:dyDescent="0.25">
      <c r="A607" s="1"/>
      <c r="B607" s="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25" customHeight="1" x14ac:dyDescent="0.25">
      <c r="A608" s="1"/>
      <c r="B608" s="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25" customHeight="1" x14ac:dyDescent="0.25">
      <c r="A609" s="1"/>
      <c r="B609" s="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25" customHeight="1" x14ac:dyDescent="0.25">
      <c r="A610" s="1"/>
      <c r="B610" s="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25" customHeight="1" x14ac:dyDescent="0.25">
      <c r="A611" s="1"/>
      <c r="B611" s="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25" customHeight="1" x14ac:dyDescent="0.25">
      <c r="A612" s="1"/>
      <c r="B612" s="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25" customHeight="1" x14ac:dyDescent="0.25">
      <c r="A613" s="1"/>
      <c r="B613" s="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25" customHeight="1" x14ac:dyDescent="0.25">
      <c r="A614" s="1"/>
      <c r="B614" s="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25" customHeight="1" x14ac:dyDescent="0.25">
      <c r="A615" s="1"/>
      <c r="B615" s="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25" customHeight="1" x14ac:dyDescent="0.25">
      <c r="A616" s="1"/>
      <c r="B616" s="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25" customHeight="1" x14ac:dyDescent="0.25">
      <c r="A617" s="1"/>
      <c r="B617" s="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25" customHeight="1" x14ac:dyDescent="0.25">
      <c r="A618" s="1"/>
      <c r="B618" s="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25" customHeight="1" x14ac:dyDescent="0.25">
      <c r="A619" s="1"/>
      <c r="B619" s="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25" customHeight="1" x14ac:dyDescent="0.25">
      <c r="A620" s="1"/>
      <c r="B620" s="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25" customHeight="1" x14ac:dyDescent="0.25">
      <c r="A621" s="1"/>
      <c r="B621" s="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25" customHeight="1" x14ac:dyDescent="0.25">
      <c r="A622" s="1"/>
      <c r="B622" s="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25" customHeight="1" x14ac:dyDescent="0.25">
      <c r="A623" s="1"/>
      <c r="B623" s="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25" customHeight="1" x14ac:dyDescent="0.25">
      <c r="A624" s="1"/>
      <c r="B624" s="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25" customHeight="1" x14ac:dyDescent="0.25">
      <c r="A625" s="1"/>
      <c r="B625" s="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25" customHeight="1" x14ac:dyDescent="0.25">
      <c r="A626" s="1"/>
      <c r="B626" s="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25" customHeight="1" x14ac:dyDescent="0.25">
      <c r="A627" s="1"/>
      <c r="B627" s="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25" customHeight="1" x14ac:dyDescent="0.25">
      <c r="A628" s="1"/>
      <c r="B628" s="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25" customHeight="1" x14ac:dyDescent="0.25">
      <c r="A629" s="1"/>
      <c r="B629" s="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25" customHeight="1" x14ac:dyDescent="0.25">
      <c r="A630" s="1"/>
      <c r="B630" s="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25" customHeight="1" x14ac:dyDescent="0.25">
      <c r="A631" s="1"/>
      <c r="B631" s="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25" customHeight="1" x14ac:dyDescent="0.25">
      <c r="A632" s="1"/>
      <c r="B632" s="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25" customHeight="1" x14ac:dyDescent="0.25">
      <c r="A633" s="1"/>
      <c r="B633" s="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25" customHeight="1" x14ac:dyDescent="0.25">
      <c r="A634" s="1"/>
      <c r="B634" s="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25" customHeight="1" x14ac:dyDescent="0.25">
      <c r="A635" s="1"/>
      <c r="B635" s="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25" customHeight="1" x14ac:dyDescent="0.25">
      <c r="A636" s="1"/>
      <c r="B636" s="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25" customHeight="1" x14ac:dyDescent="0.25">
      <c r="A637" s="1"/>
      <c r="B637" s="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25" customHeight="1" x14ac:dyDescent="0.25">
      <c r="A638" s="1"/>
      <c r="B638" s="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25" customHeight="1" x14ac:dyDescent="0.25">
      <c r="A639" s="1"/>
      <c r="B639" s="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25" customHeight="1" x14ac:dyDescent="0.25">
      <c r="A640" s="1"/>
      <c r="B640" s="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25" customHeight="1" x14ac:dyDescent="0.25">
      <c r="A641" s="1"/>
      <c r="B641" s="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25" customHeight="1" x14ac:dyDescent="0.25">
      <c r="A642" s="1"/>
      <c r="B642" s="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25" customHeight="1" x14ac:dyDescent="0.25">
      <c r="A643" s="1"/>
      <c r="B643" s="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25" customHeight="1" x14ac:dyDescent="0.25">
      <c r="A644" s="1"/>
      <c r="B644" s="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25" customHeight="1" x14ac:dyDescent="0.25">
      <c r="A645" s="1"/>
      <c r="B645" s="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25" customHeight="1" x14ac:dyDescent="0.25">
      <c r="A646" s="1"/>
      <c r="B646" s="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25" customHeight="1" x14ac:dyDescent="0.25">
      <c r="A647" s="1"/>
      <c r="B647" s="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25" customHeight="1" x14ac:dyDescent="0.25">
      <c r="A648" s="1"/>
      <c r="B648" s="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25" customHeight="1" x14ac:dyDescent="0.25">
      <c r="A649" s="1"/>
      <c r="B649" s="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25" customHeight="1" x14ac:dyDescent="0.25">
      <c r="A650" s="1"/>
      <c r="B650" s="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25" customHeight="1" x14ac:dyDescent="0.25">
      <c r="A651" s="1"/>
      <c r="B651" s="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25" customHeight="1" x14ac:dyDescent="0.25">
      <c r="A652" s="1"/>
      <c r="B652" s="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25" customHeight="1" x14ac:dyDescent="0.25">
      <c r="A653" s="1"/>
      <c r="B653" s="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25" customHeight="1" x14ac:dyDescent="0.25">
      <c r="A654" s="1"/>
      <c r="B654" s="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25" customHeight="1" x14ac:dyDescent="0.25">
      <c r="A655" s="1"/>
      <c r="B655" s="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25" customHeight="1" x14ac:dyDescent="0.25">
      <c r="A656" s="1"/>
      <c r="B656" s="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25" customHeight="1" x14ac:dyDescent="0.25">
      <c r="A657" s="1"/>
      <c r="B657" s="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25" customHeight="1" x14ac:dyDescent="0.25">
      <c r="A658" s="1"/>
      <c r="B658" s="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25" customHeight="1" x14ac:dyDescent="0.25">
      <c r="A659" s="1"/>
      <c r="B659" s="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25" customHeight="1" x14ac:dyDescent="0.25">
      <c r="A660" s="1"/>
      <c r="B660" s="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25" customHeight="1" x14ac:dyDescent="0.25">
      <c r="A661" s="1"/>
      <c r="B661" s="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25" customHeight="1" x14ac:dyDescent="0.25">
      <c r="A662" s="1"/>
      <c r="B662" s="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25" customHeight="1" x14ac:dyDescent="0.25">
      <c r="A663" s="1"/>
      <c r="B663" s="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25" customHeight="1" x14ac:dyDescent="0.25">
      <c r="A664" s="1"/>
      <c r="B664" s="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25" customHeight="1" x14ac:dyDescent="0.25">
      <c r="A665" s="1"/>
      <c r="B665" s="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25" customHeight="1" x14ac:dyDescent="0.25">
      <c r="A666" s="1"/>
      <c r="B666" s="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25" customHeight="1" x14ac:dyDescent="0.25">
      <c r="A667" s="1"/>
      <c r="B667" s="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25" customHeight="1" x14ac:dyDescent="0.25">
      <c r="A668" s="1"/>
      <c r="B668" s="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25" customHeight="1" x14ac:dyDescent="0.25">
      <c r="A669" s="1"/>
      <c r="B669" s="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25" customHeight="1" x14ac:dyDescent="0.25">
      <c r="A670" s="1"/>
      <c r="B670" s="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25" customHeight="1" x14ac:dyDescent="0.25">
      <c r="A671" s="1"/>
      <c r="B671" s="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25" customHeight="1" x14ac:dyDescent="0.25">
      <c r="A672" s="1"/>
      <c r="B672" s="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25" customHeight="1" x14ac:dyDescent="0.25">
      <c r="A673" s="1"/>
      <c r="B673" s="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25" customHeight="1" x14ac:dyDescent="0.25">
      <c r="A674" s="1"/>
      <c r="B674" s="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25" customHeight="1" x14ac:dyDescent="0.25">
      <c r="A675" s="1"/>
      <c r="B675" s="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25" customHeight="1" x14ac:dyDescent="0.25">
      <c r="A676" s="1"/>
      <c r="B676" s="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25" customHeight="1" x14ac:dyDescent="0.25">
      <c r="A677" s="1"/>
      <c r="B677" s="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25" customHeight="1" x14ac:dyDescent="0.25">
      <c r="A678" s="1"/>
      <c r="B678" s="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25" customHeight="1" x14ac:dyDescent="0.25">
      <c r="A679" s="1"/>
      <c r="B679" s="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25" customHeight="1" x14ac:dyDescent="0.25">
      <c r="A680" s="1"/>
      <c r="B680" s="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25" customHeight="1" x14ac:dyDescent="0.25">
      <c r="A681" s="1"/>
      <c r="B681" s="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25" customHeight="1" x14ac:dyDescent="0.25">
      <c r="A682" s="1"/>
      <c r="B682" s="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25" customHeight="1" x14ac:dyDescent="0.25">
      <c r="A683" s="1"/>
      <c r="B683" s="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25" customHeight="1" x14ac:dyDescent="0.25">
      <c r="A684" s="1"/>
      <c r="B684" s="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25" customHeight="1" x14ac:dyDescent="0.25">
      <c r="A685" s="1"/>
      <c r="B685" s="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25" customHeight="1" x14ac:dyDescent="0.25">
      <c r="A686" s="1"/>
      <c r="B686" s="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25" customHeight="1" x14ac:dyDescent="0.25">
      <c r="A687" s="1"/>
      <c r="B687" s="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25" customHeight="1" x14ac:dyDescent="0.25">
      <c r="A688" s="1"/>
      <c r="B688" s="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25" customHeight="1" x14ac:dyDescent="0.25">
      <c r="A689" s="1"/>
      <c r="B689" s="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25" customHeight="1" x14ac:dyDescent="0.25">
      <c r="A690" s="1"/>
      <c r="B690" s="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25" customHeight="1" x14ac:dyDescent="0.25">
      <c r="A691" s="1"/>
      <c r="B691" s="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25" customHeight="1" x14ac:dyDescent="0.25">
      <c r="A692" s="1"/>
      <c r="B692" s="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25" customHeight="1" x14ac:dyDescent="0.25">
      <c r="A693" s="1"/>
      <c r="B693" s="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25" customHeight="1" x14ac:dyDescent="0.25">
      <c r="A694" s="1"/>
      <c r="B694" s="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25" customHeight="1" x14ac:dyDescent="0.25">
      <c r="A695" s="1"/>
      <c r="B695" s="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25" customHeight="1" x14ac:dyDescent="0.25">
      <c r="A696" s="1"/>
      <c r="B696" s="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25" customHeight="1" x14ac:dyDescent="0.25">
      <c r="A697" s="1"/>
      <c r="B697" s="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25" customHeight="1" x14ac:dyDescent="0.25">
      <c r="A698" s="1"/>
      <c r="B698" s="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25" customHeight="1" x14ac:dyDescent="0.25">
      <c r="A699" s="1"/>
      <c r="B699" s="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25" customHeight="1" x14ac:dyDescent="0.25">
      <c r="A700" s="1"/>
      <c r="B700" s="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25" customHeight="1" x14ac:dyDescent="0.25">
      <c r="A701" s="1"/>
      <c r="B701" s="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25" customHeight="1" x14ac:dyDescent="0.25">
      <c r="A702" s="1"/>
      <c r="B702" s="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25" customHeight="1" x14ac:dyDescent="0.25">
      <c r="A703" s="1"/>
      <c r="B703" s="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25" customHeight="1" x14ac:dyDescent="0.25">
      <c r="A704" s="1"/>
      <c r="B704" s="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25" customHeight="1" x14ac:dyDescent="0.25">
      <c r="A705" s="1"/>
      <c r="B705" s="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25" customHeight="1" x14ac:dyDescent="0.25">
      <c r="A706" s="1"/>
      <c r="B706" s="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25" customHeight="1" x14ac:dyDescent="0.25">
      <c r="A707" s="1"/>
      <c r="B707" s="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25" customHeight="1" x14ac:dyDescent="0.25">
      <c r="A708" s="1"/>
      <c r="B708" s="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25" customHeight="1" x14ac:dyDescent="0.25">
      <c r="A709" s="1"/>
      <c r="B709" s="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25" customHeight="1" x14ac:dyDescent="0.25">
      <c r="A710" s="1"/>
      <c r="B710" s="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25" customHeight="1" x14ac:dyDescent="0.25">
      <c r="A711" s="1"/>
      <c r="B711" s="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25" customHeight="1" x14ac:dyDescent="0.25">
      <c r="A712" s="1"/>
      <c r="B712" s="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25" customHeight="1" x14ac:dyDescent="0.25">
      <c r="A713" s="1"/>
      <c r="B713" s="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25" customHeight="1" x14ac:dyDescent="0.25">
      <c r="A714" s="1"/>
      <c r="B714" s="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25" customHeight="1" x14ac:dyDescent="0.25">
      <c r="A715" s="1"/>
      <c r="B715" s="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25" customHeight="1" x14ac:dyDescent="0.25">
      <c r="A716" s="1"/>
      <c r="B716" s="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25" customHeight="1" x14ac:dyDescent="0.25">
      <c r="A717" s="1"/>
      <c r="B717" s="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25" customHeight="1" x14ac:dyDescent="0.25">
      <c r="A718" s="1"/>
      <c r="B718" s="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25" customHeight="1" x14ac:dyDescent="0.25">
      <c r="A719" s="1"/>
      <c r="B719" s="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25" customHeight="1" x14ac:dyDescent="0.25">
      <c r="A720" s="1"/>
      <c r="B720" s="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25" customHeight="1" x14ac:dyDescent="0.25">
      <c r="A721" s="1"/>
      <c r="B721" s="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25" customHeight="1" x14ac:dyDescent="0.25">
      <c r="A722" s="1"/>
      <c r="B722" s="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25" customHeight="1" x14ac:dyDescent="0.25">
      <c r="A723" s="1"/>
      <c r="B723" s="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25" customHeight="1" x14ac:dyDescent="0.25">
      <c r="A724" s="1"/>
      <c r="B724" s="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25" customHeight="1" x14ac:dyDescent="0.25">
      <c r="A725" s="1"/>
      <c r="B725" s="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25" customHeight="1" x14ac:dyDescent="0.25">
      <c r="A726" s="1"/>
      <c r="B726" s="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25" customHeight="1" x14ac:dyDescent="0.25">
      <c r="A727" s="1"/>
      <c r="B727" s="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25" customHeight="1" x14ac:dyDescent="0.25">
      <c r="A728" s="1"/>
      <c r="B728" s="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25" customHeight="1" x14ac:dyDescent="0.25">
      <c r="A729" s="1"/>
      <c r="B729" s="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25" customHeight="1" x14ac:dyDescent="0.25">
      <c r="A730" s="1"/>
      <c r="B730" s="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25" customHeight="1" x14ac:dyDescent="0.25">
      <c r="A731" s="1"/>
      <c r="B731" s="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25" customHeight="1" x14ac:dyDescent="0.25">
      <c r="A732" s="1"/>
      <c r="B732" s="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25" customHeight="1" x14ac:dyDescent="0.25">
      <c r="A733" s="1"/>
      <c r="B733" s="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25" customHeight="1" x14ac:dyDescent="0.25">
      <c r="A734" s="1"/>
      <c r="B734" s="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25" customHeight="1" x14ac:dyDescent="0.25">
      <c r="A735" s="1"/>
      <c r="B735" s="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25" customHeight="1" x14ac:dyDescent="0.25">
      <c r="A736" s="1"/>
      <c r="B736" s="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25" customHeight="1" x14ac:dyDescent="0.25">
      <c r="A737" s="1"/>
      <c r="B737" s="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25" customHeight="1" x14ac:dyDescent="0.25">
      <c r="A738" s="1"/>
      <c r="B738" s="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25" customHeight="1" x14ac:dyDescent="0.25">
      <c r="A739" s="1"/>
      <c r="B739" s="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25" customHeight="1" x14ac:dyDescent="0.25">
      <c r="A740" s="1"/>
      <c r="B740" s="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25" customHeight="1" x14ac:dyDescent="0.25">
      <c r="A741" s="1"/>
      <c r="B741" s="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25" customHeight="1" x14ac:dyDescent="0.25">
      <c r="A742" s="1"/>
      <c r="B742" s="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25" customHeight="1" x14ac:dyDescent="0.25">
      <c r="A743" s="1"/>
      <c r="B743" s="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25" customHeight="1" x14ac:dyDescent="0.25">
      <c r="A744" s="1"/>
      <c r="B744" s="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25" customHeight="1" x14ac:dyDescent="0.25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25" customHeight="1" x14ac:dyDescent="0.25">
      <c r="A746" s="1"/>
      <c r="B746" s="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25" customHeight="1" x14ac:dyDescent="0.25">
      <c r="A747" s="1"/>
      <c r="B747" s="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25" customHeight="1" x14ac:dyDescent="0.25">
      <c r="A748" s="1"/>
      <c r="B748" s="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25" customHeight="1" x14ac:dyDescent="0.25">
      <c r="A749" s="1"/>
      <c r="B749" s="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25" customHeight="1" x14ac:dyDescent="0.25">
      <c r="A750" s="1"/>
      <c r="B750" s="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25" customHeight="1" x14ac:dyDescent="0.25">
      <c r="A751" s="1"/>
      <c r="B751" s="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25" customHeight="1" x14ac:dyDescent="0.25">
      <c r="A752" s="1"/>
      <c r="B752" s="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25" customHeight="1" x14ac:dyDescent="0.25">
      <c r="A753" s="1"/>
      <c r="B753" s="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25" customHeight="1" x14ac:dyDescent="0.25">
      <c r="A754" s="1"/>
      <c r="B754" s="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25" customHeight="1" x14ac:dyDescent="0.25">
      <c r="A755" s="1"/>
      <c r="B755" s="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25" customHeight="1" x14ac:dyDescent="0.25">
      <c r="A756" s="1"/>
      <c r="B756" s="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25" customHeight="1" x14ac:dyDescent="0.25">
      <c r="A757" s="1"/>
      <c r="B757" s="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25" customHeight="1" x14ac:dyDescent="0.25">
      <c r="A758" s="1"/>
      <c r="B758" s="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25" customHeight="1" x14ac:dyDescent="0.25">
      <c r="A759" s="1"/>
      <c r="B759" s="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25" customHeight="1" x14ac:dyDescent="0.25">
      <c r="A760" s="1"/>
      <c r="B760" s="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25" customHeight="1" x14ac:dyDescent="0.25">
      <c r="A761" s="1"/>
      <c r="B761" s="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25" customHeight="1" x14ac:dyDescent="0.25">
      <c r="A762" s="1"/>
      <c r="B762" s="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25" customHeight="1" x14ac:dyDescent="0.25">
      <c r="A763" s="1"/>
      <c r="B763" s="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25" customHeight="1" x14ac:dyDescent="0.25">
      <c r="A764" s="1"/>
      <c r="B764" s="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25" customHeight="1" x14ac:dyDescent="0.25">
      <c r="A765" s="1"/>
      <c r="B765" s="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25" customHeight="1" x14ac:dyDescent="0.25">
      <c r="A766" s="1"/>
      <c r="B766" s="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25" customHeight="1" x14ac:dyDescent="0.25">
      <c r="A767" s="1"/>
      <c r="B767" s="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25" customHeight="1" x14ac:dyDescent="0.25">
      <c r="A768" s="1"/>
      <c r="B768" s="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25" customHeight="1" x14ac:dyDescent="0.25">
      <c r="A769" s="1"/>
      <c r="B769" s="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25" customHeight="1" x14ac:dyDescent="0.25">
      <c r="A770" s="1"/>
      <c r="B770" s="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25" customHeight="1" x14ac:dyDescent="0.25">
      <c r="A771" s="1"/>
      <c r="B771" s="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25" customHeight="1" x14ac:dyDescent="0.25">
      <c r="A772" s="1"/>
      <c r="B772" s="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25" customHeight="1" x14ac:dyDescent="0.25">
      <c r="A773" s="1"/>
      <c r="B773" s="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25" customHeight="1" x14ac:dyDescent="0.25">
      <c r="A774" s="1"/>
      <c r="B774" s="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25" customHeight="1" x14ac:dyDescent="0.25">
      <c r="A775" s="1"/>
      <c r="B775" s="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25" customHeight="1" x14ac:dyDescent="0.25">
      <c r="A776" s="1"/>
      <c r="B776" s="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25" customHeight="1" x14ac:dyDescent="0.25">
      <c r="A777" s="1"/>
      <c r="B777" s="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25" customHeight="1" x14ac:dyDescent="0.25">
      <c r="A778" s="1"/>
      <c r="B778" s="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25" customHeight="1" x14ac:dyDescent="0.25">
      <c r="A779" s="1"/>
      <c r="B779" s="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25" customHeight="1" x14ac:dyDescent="0.25">
      <c r="A780" s="1"/>
      <c r="B780" s="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25" customHeight="1" x14ac:dyDescent="0.25">
      <c r="A781" s="1"/>
      <c r="B781" s="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25" customHeight="1" x14ac:dyDescent="0.25">
      <c r="A782" s="1"/>
      <c r="B782" s="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25" customHeight="1" x14ac:dyDescent="0.25">
      <c r="A783" s="1"/>
      <c r="B783" s="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25" customHeight="1" x14ac:dyDescent="0.25">
      <c r="A784" s="1"/>
      <c r="B784" s="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25" customHeight="1" x14ac:dyDescent="0.25">
      <c r="A785" s="1"/>
      <c r="B785" s="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25" customHeight="1" x14ac:dyDescent="0.25">
      <c r="A786" s="1"/>
      <c r="B786" s="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25" customHeight="1" x14ac:dyDescent="0.25">
      <c r="A787" s="1"/>
      <c r="B787" s="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25" customHeight="1" x14ac:dyDescent="0.25">
      <c r="A788" s="1"/>
      <c r="B788" s="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25" customHeight="1" x14ac:dyDescent="0.25">
      <c r="A789" s="1"/>
      <c r="B789" s="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25" customHeight="1" x14ac:dyDescent="0.25">
      <c r="A790" s="1"/>
      <c r="B790" s="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25" customHeight="1" x14ac:dyDescent="0.25">
      <c r="A791" s="1"/>
      <c r="B791" s="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25" customHeight="1" x14ac:dyDescent="0.25">
      <c r="A792" s="1"/>
      <c r="B792" s="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25" customHeight="1" x14ac:dyDescent="0.25">
      <c r="A793" s="1"/>
      <c r="B793" s="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25" customHeight="1" x14ac:dyDescent="0.25">
      <c r="A794" s="1"/>
      <c r="B794" s="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25" customHeight="1" x14ac:dyDescent="0.25">
      <c r="A795" s="1"/>
      <c r="B795" s="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25" customHeight="1" x14ac:dyDescent="0.25">
      <c r="A796" s="1"/>
      <c r="B796" s="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25" customHeight="1" x14ac:dyDescent="0.25">
      <c r="A797" s="1"/>
      <c r="B797" s="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25" customHeight="1" x14ac:dyDescent="0.25">
      <c r="A798" s="1"/>
      <c r="B798" s="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25" customHeight="1" x14ac:dyDescent="0.25">
      <c r="A799" s="1"/>
      <c r="B799" s="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25" customHeight="1" x14ac:dyDescent="0.25">
      <c r="A800" s="1"/>
      <c r="B800" s="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25" customHeight="1" x14ac:dyDescent="0.25">
      <c r="A801" s="1"/>
      <c r="B801" s="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25" customHeight="1" x14ac:dyDescent="0.25">
      <c r="A802" s="1"/>
      <c r="B802" s="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25" customHeight="1" x14ac:dyDescent="0.25">
      <c r="A803" s="1"/>
      <c r="B803" s="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25" customHeight="1" x14ac:dyDescent="0.25">
      <c r="A804" s="1"/>
      <c r="B804" s="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25" customHeight="1" x14ac:dyDescent="0.25">
      <c r="A805" s="1"/>
      <c r="B805" s="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25" customHeight="1" x14ac:dyDescent="0.25">
      <c r="A806" s="1"/>
      <c r="B806" s="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25" customHeight="1" x14ac:dyDescent="0.25">
      <c r="A807" s="1"/>
      <c r="B807" s="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25" customHeight="1" x14ac:dyDescent="0.25">
      <c r="A808" s="1"/>
      <c r="B808" s="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25" customHeight="1" x14ac:dyDescent="0.25">
      <c r="A809" s="1"/>
      <c r="B809" s="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25" customHeight="1" x14ac:dyDescent="0.25">
      <c r="A810" s="1"/>
      <c r="B810" s="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25" customHeight="1" x14ac:dyDescent="0.25">
      <c r="A811" s="1"/>
      <c r="B811" s="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25" customHeight="1" x14ac:dyDescent="0.25">
      <c r="A812" s="1"/>
      <c r="B812" s="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25" customHeight="1" x14ac:dyDescent="0.25">
      <c r="A813" s="1"/>
      <c r="B813" s="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25" customHeight="1" x14ac:dyDescent="0.25">
      <c r="A814" s="1"/>
      <c r="B814" s="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25" customHeight="1" x14ac:dyDescent="0.25">
      <c r="A815" s="1"/>
      <c r="B815" s="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25" customHeight="1" x14ac:dyDescent="0.25">
      <c r="A816" s="1"/>
      <c r="B816" s="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25" customHeight="1" x14ac:dyDescent="0.25">
      <c r="A817" s="1"/>
      <c r="B817" s="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25" customHeight="1" x14ac:dyDescent="0.25">
      <c r="A818" s="1"/>
      <c r="B818" s="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25" customHeight="1" x14ac:dyDescent="0.25">
      <c r="A819" s="1"/>
      <c r="B819" s="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25" customHeight="1" x14ac:dyDescent="0.25">
      <c r="A820" s="1"/>
      <c r="B820" s="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25" customHeight="1" x14ac:dyDescent="0.25">
      <c r="A821" s="1"/>
      <c r="B821" s="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25" customHeight="1" x14ac:dyDescent="0.25">
      <c r="A822" s="1"/>
      <c r="B822" s="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25" customHeight="1" x14ac:dyDescent="0.25">
      <c r="A823" s="1"/>
      <c r="B823" s="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25" customHeight="1" x14ac:dyDescent="0.25">
      <c r="A824" s="1"/>
      <c r="B824" s="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25" customHeight="1" x14ac:dyDescent="0.25">
      <c r="A825" s="1"/>
      <c r="B825" s="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25" customHeight="1" x14ac:dyDescent="0.25">
      <c r="A826" s="1"/>
      <c r="B826" s="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25" customHeight="1" x14ac:dyDescent="0.25">
      <c r="A827" s="1"/>
      <c r="B827" s="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25" customHeight="1" x14ac:dyDescent="0.25">
      <c r="A828" s="1"/>
      <c r="B828" s="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25" customHeight="1" x14ac:dyDescent="0.25">
      <c r="A829" s="1"/>
      <c r="B829" s="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25" customHeight="1" x14ac:dyDescent="0.25">
      <c r="A830" s="1"/>
      <c r="B830" s="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25" customHeight="1" x14ac:dyDescent="0.25">
      <c r="A831" s="1"/>
      <c r="B831" s="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25" customHeight="1" x14ac:dyDescent="0.25">
      <c r="A832" s="1"/>
      <c r="B832" s="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25" customHeight="1" x14ac:dyDescent="0.25">
      <c r="A833" s="1"/>
      <c r="B833" s="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25" customHeight="1" x14ac:dyDescent="0.25">
      <c r="A834" s="1"/>
      <c r="B834" s="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25" customHeight="1" x14ac:dyDescent="0.25">
      <c r="A835" s="1"/>
      <c r="B835" s="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25" customHeight="1" x14ac:dyDescent="0.25">
      <c r="A836" s="1"/>
      <c r="B836" s="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25" customHeight="1" x14ac:dyDescent="0.25">
      <c r="A837" s="1"/>
      <c r="B837" s="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25" customHeight="1" x14ac:dyDescent="0.25">
      <c r="A838" s="1"/>
      <c r="B838" s="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25" customHeight="1" x14ac:dyDescent="0.25">
      <c r="A839" s="1"/>
      <c r="B839" s="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25" customHeight="1" x14ac:dyDescent="0.25">
      <c r="A840" s="1"/>
      <c r="B840" s="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25" customHeight="1" x14ac:dyDescent="0.25">
      <c r="A841" s="1"/>
      <c r="B841" s="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25" customHeight="1" x14ac:dyDescent="0.25">
      <c r="A842" s="1"/>
      <c r="B842" s="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25" customHeight="1" x14ac:dyDescent="0.25">
      <c r="A843" s="1"/>
      <c r="B843" s="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25" customHeight="1" x14ac:dyDescent="0.25">
      <c r="A844" s="1"/>
      <c r="B844" s="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25" customHeight="1" x14ac:dyDescent="0.25">
      <c r="A845" s="1"/>
      <c r="B845" s="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25" customHeight="1" x14ac:dyDescent="0.25">
      <c r="A846" s="1"/>
      <c r="B846" s="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25" customHeight="1" x14ac:dyDescent="0.25">
      <c r="A847" s="1"/>
      <c r="B847" s="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25" customHeight="1" x14ac:dyDescent="0.25">
      <c r="A848" s="1"/>
      <c r="B848" s="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25" customHeight="1" x14ac:dyDescent="0.25">
      <c r="A849" s="1"/>
      <c r="B849" s="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25" customHeight="1" x14ac:dyDescent="0.25">
      <c r="A850" s="1"/>
      <c r="B850" s="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25" customHeight="1" x14ac:dyDescent="0.25">
      <c r="A851" s="1"/>
      <c r="B851" s="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25" customHeight="1" x14ac:dyDescent="0.25">
      <c r="A852" s="1"/>
      <c r="B852" s="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25" customHeight="1" x14ac:dyDescent="0.25">
      <c r="A853" s="1"/>
      <c r="B853" s="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25" customHeight="1" x14ac:dyDescent="0.25">
      <c r="A854" s="1"/>
      <c r="B854" s="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25" customHeight="1" x14ac:dyDescent="0.25">
      <c r="A855" s="1"/>
      <c r="B855" s="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25" customHeight="1" x14ac:dyDescent="0.25">
      <c r="A856" s="1"/>
      <c r="B856" s="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25" customHeight="1" x14ac:dyDescent="0.25">
      <c r="A857" s="1"/>
      <c r="B857" s="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25" customHeight="1" x14ac:dyDescent="0.25">
      <c r="A858" s="1"/>
      <c r="B858" s="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25" customHeight="1" x14ac:dyDescent="0.25">
      <c r="A859" s="1"/>
      <c r="B859" s="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25" customHeight="1" x14ac:dyDescent="0.25">
      <c r="A860" s="1"/>
      <c r="B860" s="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25" customHeight="1" x14ac:dyDescent="0.25">
      <c r="A861" s="1"/>
      <c r="B861" s="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25" customHeight="1" x14ac:dyDescent="0.25">
      <c r="A862" s="1"/>
      <c r="B862" s="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25" customHeight="1" x14ac:dyDescent="0.25">
      <c r="A863" s="1"/>
      <c r="B863" s="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25" customHeight="1" x14ac:dyDescent="0.25">
      <c r="A864" s="1"/>
      <c r="B864" s="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25" customHeight="1" x14ac:dyDescent="0.25">
      <c r="A865" s="1"/>
      <c r="B865" s="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25" customHeight="1" x14ac:dyDescent="0.25">
      <c r="A866" s="1"/>
      <c r="B866" s="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25" customHeight="1" x14ac:dyDescent="0.25">
      <c r="A867" s="1"/>
      <c r="B867" s="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25" customHeight="1" x14ac:dyDescent="0.25">
      <c r="A868" s="1"/>
      <c r="B868" s="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25" customHeight="1" x14ac:dyDescent="0.25">
      <c r="A869" s="1"/>
      <c r="B869" s="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25" customHeight="1" x14ac:dyDescent="0.25">
      <c r="A870" s="1"/>
      <c r="B870" s="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25" customHeight="1" x14ac:dyDescent="0.25">
      <c r="A871" s="1"/>
      <c r="B871" s="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25" customHeight="1" x14ac:dyDescent="0.25">
      <c r="A872" s="1"/>
      <c r="B872" s="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25" customHeight="1" x14ac:dyDescent="0.25">
      <c r="A873" s="1"/>
      <c r="B873" s="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25" customHeight="1" x14ac:dyDescent="0.25">
      <c r="A874" s="1"/>
      <c r="B874" s="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25" customHeight="1" x14ac:dyDescent="0.25">
      <c r="A875" s="1"/>
      <c r="B875" s="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25" customHeight="1" x14ac:dyDescent="0.25">
      <c r="A876" s="1"/>
      <c r="B876" s="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25" customHeight="1" x14ac:dyDescent="0.25">
      <c r="A877" s="1"/>
      <c r="B877" s="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25" customHeight="1" x14ac:dyDescent="0.25">
      <c r="A878" s="1"/>
      <c r="B878" s="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25" customHeight="1" x14ac:dyDescent="0.25">
      <c r="A879" s="1"/>
      <c r="B879" s="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25" customHeight="1" x14ac:dyDescent="0.25">
      <c r="A880" s="1"/>
      <c r="B880" s="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25" customHeight="1" x14ac:dyDescent="0.25">
      <c r="A881" s="1"/>
      <c r="B881" s="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25" customHeight="1" x14ac:dyDescent="0.25">
      <c r="A882" s="1"/>
      <c r="B882" s="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25" customHeight="1" x14ac:dyDescent="0.25">
      <c r="A883" s="1"/>
      <c r="B883" s="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25" customHeight="1" x14ac:dyDescent="0.25">
      <c r="A884" s="1"/>
      <c r="B884" s="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25" customHeight="1" x14ac:dyDescent="0.25">
      <c r="A885" s="1"/>
      <c r="B885" s="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25" customHeight="1" x14ac:dyDescent="0.25">
      <c r="A886" s="1"/>
      <c r="B886" s="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25" customHeight="1" x14ac:dyDescent="0.25">
      <c r="A887" s="1"/>
      <c r="B887" s="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25" customHeight="1" x14ac:dyDescent="0.25">
      <c r="A888" s="1"/>
      <c r="B888" s="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25" customHeight="1" x14ac:dyDescent="0.25">
      <c r="A889" s="1"/>
      <c r="B889" s="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25" customHeight="1" x14ac:dyDescent="0.25">
      <c r="A890" s="1"/>
      <c r="B890" s="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25" customHeight="1" x14ac:dyDescent="0.25">
      <c r="A891" s="1"/>
      <c r="B891" s="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25" customHeight="1" x14ac:dyDescent="0.25">
      <c r="A892" s="1"/>
      <c r="B892" s="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25" customHeight="1" x14ac:dyDescent="0.25">
      <c r="A893" s="1"/>
      <c r="B893" s="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25" customHeight="1" x14ac:dyDescent="0.25">
      <c r="A894" s="1"/>
      <c r="B894" s="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25" customHeight="1" x14ac:dyDescent="0.25">
      <c r="A895" s="1"/>
      <c r="B895" s="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25" customHeight="1" x14ac:dyDescent="0.25">
      <c r="A896" s="1"/>
      <c r="B896" s="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25" customHeight="1" x14ac:dyDescent="0.25">
      <c r="A897" s="1"/>
      <c r="B897" s="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25" customHeight="1" x14ac:dyDescent="0.25">
      <c r="A898" s="1"/>
      <c r="B898" s="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25" customHeight="1" x14ac:dyDescent="0.25">
      <c r="A899" s="1"/>
      <c r="B899" s="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25" customHeight="1" x14ac:dyDescent="0.25">
      <c r="A900" s="1"/>
      <c r="B900" s="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25" customHeight="1" x14ac:dyDescent="0.25">
      <c r="A901" s="1"/>
      <c r="B901" s="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25" customHeight="1" x14ac:dyDescent="0.25">
      <c r="A902" s="1"/>
      <c r="B902" s="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25" customHeight="1" x14ac:dyDescent="0.25">
      <c r="A903" s="1"/>
      <c r="B903" s="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25" customHeight="1" x14ac:dyDescent="0.25">
      <c r="A904" s="1"/>
      <c r="B904" s="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25" customHeight="1" x14ac:dyDescent="0.25">
      <c r="A905" s="1"/>
      <c r="B905" s="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25" customHeight="1" x14ac:dyDescent="0.25">
      <c r="A906" s="1"/>
      <c r="B906" s="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25" customHeight="1" x14ac:dyDescent="0.25">
      <c r="A907" s="1"/>
      <c r="B907" s="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25" customHeight="1" x14ac:dyDescent="0.25">
      <c r="A908" s="1"/>
      <c r="B908" s="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25" customHeight="1" x14ac:dyDescent="0.25">
      <c r="A909" s="1"/>
      <c r="B909" s="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25" customHeight="1" x14ac:dyDescent="0.25">
      <c r="A910" s="1"/>
      <c r="B910" s="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25" customHeight="1" x14ac:dyDescent="0.25">
      <c r="A911" s="1"/>
      <c r="B911" s="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25" customHeight="1" x14ac:dyDescent="0.25">
      <c r="A912" s="1"/>
      <c r="B912" s="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25" customHeight="1" x14ac:dyDescent="0.25">
      <c r="A913" s="1"/>
      <c r="B913" s="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25" customHeight="1" x14ac:dyDescent="0.25">
      <c r="A914" s="1"/>
      <c r="B914" s="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25" customHeight="1" x14ac:dyDescent="0.25">
      <c r="A915" s="1"/>
      <c r="B915" s="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25" customHeight="1" x14ac:dyDescent="0.25">
      <c r="A916" s="1"/>
      <c r="B916" s="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25" customHeight="1" x14ac:dyDescent="0.25">
      <c r="A917" s="1"/>
      <c r="B917" s="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25" customHeight="1" x14ac:dyDescent="0.25">
      <c r="A918" s="1"/>
      <c r="B918" s="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25" customHeight="1" x14ac:dyDescent="0.25">
      <c r="A919" s="1"/>
      <c r="B919" s="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25" customHeight="1" x14ac:dyDescent="0.25">
      <c r="A920" s="1"/>
      <c r="B920" s="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25" customHeight="1" x14ac:dyDescent="0.25">
      <c r="A921" s="1"/>
      <c r="B921" s="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25" customHeight="1" x14ac:dyDescent="0.25">
      <c r="A922" s="1"/>
      <c r="B922" s="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25" customHeight="1" x14ac:dyDescent="0.25">
      <c r="A923" s="1"/>
      <c r="B923" s="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25" customHeight="1" x14ac:dyDescent="0.25">
      <c r="A924" s="1"/>
      <c r="B924" s="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25" customHeight="1" x14ac:dyDescent="0.25">
      <c r="A925" s="1"/>
      <c r="B925" s="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25" customHeight="1" x14ac:dyDescent="0.25">
      <c r="A926" s="1"/>
      <c r="B926" s="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25" customHeight="1" x14ac:dyDescent="0.25">
      <c r="A927" s="1"/>
      <c r="B927" s="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25" customHeight="1" x14ac:dyDescent="0.25">
      <c r="A928" s="1"/>
      <c r="B928" s="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25" customHeight="1" x14ac:dyDescent="0.25">
      <c r="A929" s="1"/>
      <c r="B929" s="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25" customHeight="1" x14ac:dyDescent="0.25">
      <c r="A930" s="1"/>
      <c r="B930" s="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25" customHeight="1" x14ac:dyDescent="0.25">
      <c r="A931" s="1"/>
      <c r="B931" s="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25" customHeight="1" x14ac:dyDescent="0.25">
      <c r="A932" s="1"/>
      <c r="B932" s="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25" customHeight="1" x14ac:dyDescent="0.25">
      <c r="A933" s="1"/>
      <c r="B933" s="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25" customHeight="1" x14ac:dyDescent="0.25">
      <c r="A934" s="1"/>
      <c r="B934" s="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25" customHeight="1" x14ac:dyDescent="0.25">
      <c r="A935" s="1"/>
      <c r="B935" s="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25" customHeight="1" x14ac:dyDescent="0.25">
      <c r="A936" s="1"/>
      <c r="B936" s="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25" customHeight="1" x14ac:dyDescent="0.25">
      <c r="A937" s="1"/>
      <c r="B937" s="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25" customHeight="1" x14ac:dyDescent="0.25">
      <c r="A938" s="1"/>
      <c r="B938" s="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25" customHeight="1" x14ac:dyDescent="0.25">
      <c r="A939" s="1"/>
      <c r="B939" s="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25" customHeight="1" x14ac:dyDescent="0.25">
      <c r="A940" s="1"/>
      <c r="B940" s="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25" customHeight="1" x14ac:dyDescent="0.25">
      <c r="A941" s="1"/>
      <c r="B941" s="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25" customHeight="1" x14ac:dyDescent="0.25">
      <c r="A942" s="1"/>
      <c r="B942" s="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25" customHeight="1" x14ac:dyDescent="0.25">
      <c r="A943" s="1"/>
      <c r="B943" s="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25" customHeight="1" x14ac:dyDescent="0.25">
      <c r="A944" s="1"/>
      <c r="B944" s="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25" customHeight="1" x14ac:dyDescent="0.25">
      <c r="A945" s="1"/>
      <c r="B945" s="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25" customHeight="1" x14ac:dyDescent="0.25">
      <c r="A946" s="1"/>
      <c r="B946" s="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25" customHeight="1" x14ac:dyDescent="0.25">
      <c r="A947" s="1"/>
      <c r="B947" s="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25" customHeight="1" x14ac:dyDescent="0.25">
      <c r="A948" s="1"/>
      <c r="B948" s="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25" customHeight="1" x14ac:dyDescent="0.25">
      <c r="A949" s="1"/>
      <c r="B949" s="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25" customHeight="1" x14ac:dyDescent="0.25">
      <c r="A950" s="1"/>
      <c r="B950" s="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25" customHeight="1" x14ac:dyDescent="0.25">
      <c r="A951" s="1"/>
      <c r="B951" s="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25" customHeight="1" x14ac:dyDescent="0.25">
      <c r="A952" s="1"/>
      <c r="B952" s="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25" customHeight="1" x14ac:dyDescent="0.25">
      <c r="A953" s="1"/>
      <c r="B953" s="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25" customHeight="1" x14ac:dyDescent="0.25">
      <c r="A954" s="1"/>
      <c r="B954" s="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25" customHeight="1" x14ac:dyDescent="0.25">
      <c r="A955" s="1"/>
      <c r="B955" s="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25" customHeight="1" x14ac:dyDescent="0.25">
      <c r="A956" s="1"/>
      <c r="B956" s="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25" customHeight="1" x14ac:dyDescent="0.25">
      <c r="A957" s="1"/>
      <c r="B957" s="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25" customHeight="1" x14ac:dyDescent="0.25">
      <c r="A958" s="1"/>
      <c r="B958" s="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25" customHeight="1" x14ac:dyDescent="0.25">
      <c r="A959" s="1"/>
      <c r="B959" s="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25" customHeight="1" x14ac:dyDescent="0.25">
      <c r="A960" s="1"/>
      <c r="B960" s="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25" customHeight="1" x14ac:dyDescent="0.25">
      <c r="A961" s="1"/>
      <c r="B961" s="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25" customHeight="1" x14ac:dyDescent="0.25">
      <c r="A962" s="1"/>
      <c r="B962" s="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25" customHeight="1" x14ac:dyDescent="0.25">
      <c r="A963" s="1"/>
      <c r="B963" s="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25" customHeight="1" x14ac:dyDescent="0.25">
      <c r="A964" s="1"/>
      <c r="B964" s="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25" customHeight="1" x14ac:dyDescent="0.25">
      <c r="A965" s="1"/>
      <c r="B965" s="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25" customHeight="1" x14ac:dyDescent="0.25">
      <c r="A966" s="1"/>
      <c r="B966" s="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25" customHeight="1" x14ac:dyDescent="0.25">
      <c r="A967" s="1"/>
      <c r="B967" s="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25" customHeight="1" x14ac:dyDescent="0.25">
      <c r="A968" s="1"/>
      <c r="B968" s="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25" customHeight="1" x14ac:dyDescent="0.25">
      <c r="A969" s="1"/>
      <c r="B969" s="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25" customHeight="1" x14ac:dyDescent="0.25">
      <c r="A970" s="1"/>
      <c r="B970" s="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25" customHeight="1" x14ac:dyDescent="0.25">
      <c r="A971" s="1"/>
      <c r="B971" s="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25" customHeight="1" x14ac:dyDescent="0.25">
      <c r="A972" s="1"/>
      <c r="B972" s="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25" customHeight="1" x14ac:dyDescent="0.25">
      <c r="A973" s="1"/>
      <c r="B973" s="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25" customHeight="1" x14ac:dyDescent="0.25">
      <c r="A974" s="1"/>
      <c r="B974" s="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25" customHeight="1" x14ac:dyDescent="0.25">
      <c r="A975" s="1"/>
      <c r="B975" s="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25" customHeight="1" x14ac:dyDescent="0.25">
      <c r="A976" s="1"/>
      <c r="B976" s="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25" customHeight="1" x14ac:dyDescent="0.25">
      <c r="A977" s="1"/>
      <c r="B977" s="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25" customHeight="1" x14ac:dyDescent="0.25">
      <c r="A978" s="1"/>
      <c r="B978" s="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25" customHeight="1" x14ac:dyDescent="0.25">
      <c r="A979" s="1"/>
      <c r="B979" s="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25" customHeight="1" x14ac:dyDescent="0.25">
      <c r="A980" s="1"/>
      <c r="B980" s="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25" customHeight="1" x14ac:dyDescent="0.25">
      <c r="A981" s="1"/>
      <c r="B981" s="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25" customHeight="1" x14ac:dyDescent="0.25">
      <c r="A982" s="1"/>
      <c r="B982" s="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25" customHeight="1" x14ac:dyDescent="0.25">
      <c r="A983" s="1"/>
      <c r="B983" s="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25" customHeight="1" x14ac:dyDescent="0.25">
      <c r="A984" s="1"/>
      <c r="B984" s="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25" customHeight="1" x14ac:dyDescent="0.25">
      <c r="A985" s="1"/>
      <c r="B985" s="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25" customHeight="1" x14ac:dyDescent="0.25">
      <c r="A986" s="1"/>
      <c r="B986" s="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25" customHeight="1" x14ac:dyDescent="0.25">
      <c r="A987" s="1"/>
      <c r="B987" s="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25" customHeight="1" x14ac:dyDescent="0.25">
      <c r="A988" s="1"/>
      <c r="B988" s="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25" customHeight="1" x14ac:dyDescent="0.25">
      <c r="A989" s="1"/>
      <c r="B989" s="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25" customHeight="1" x14ac:dyDescent="0.25">
      <c r="A990" s="1"/>
      <c r="B990" s="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25" customHeight="1" x14ac:dyDescent="0.25">
      <c r="A991" s="1"/>
      <c r="B991" s="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25" customHeight="1" x14ac:dyDescent="0.25">
      <c r="A992" s="1"/>
      <c r="B992" s="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25" customHeight="1" x14ac:dyDescent="0.25">
      <c r="A993" s="1"/>
      <c r="B993" s="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25" customHeight="1" x14ac:dyDescent="0.25">
      <c r="A994" s="1"/>
      <c r="B994" s="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25" customHeight="1" x14ac:dyDescent="0.25">
      <c r="A995" s="1"/>
      <c r="B995" s="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25" customHeight="1" x14ac:dyDescent="0.25">
      <c r="A996" s="1"/>
      <c r="B996" s="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25" customHeight="1" x14ac:dyDescent="0.25">
      <c r="A997" s="1"/>
      <c r="B997" s="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25" customHeight="1" x14ac:dyDescent="0.25">
      <c r="A998" s="1"/>
      <c r="B998" s="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25" customHeight="1" x14ac:dyDescent="0.25">
      <c r="A999" s="1"/>
      <c r="B999" s="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25" customHeight="1" x14ac:dyDescent="0.25">
      <c r="A1000" s="1"/>
      <c r="B1000" s="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28">
    <mergeCell ref="I11:I19"/>
    <mergeCell ref="I20:I37"/>
    <mergeCell ref="I38:I40"/>
    <mergeCell ref="E24:E27"/>
    <mergeCell ref="E28:E31"/>
    <mergeCell ref="B11:B19"/>
    <mergeCell ref="C11:C18"/>
    <mergeCell ref="E11:E14"/>
    <mergeCell ref="E15:E18"/>
    <mergeCell ref="B20:B41"/>
    <mergeCell ref="C20:C40"/>
    <mergeCell ref="E20:E23"/>
    <mergeCell ref="D11:D18"/>
    <mergeCell ref="D20:D31"/>
    <mergeCell ref="E50:G50"/>
    <mergeCell ref="H50:I50"/>
    <mergeCell ref="D32:D34"/>
    <mergeCell ref="E32:E40"/>
    <mergeCell ref="D35:D37"/>
    <mergeCell ref="D38:D40"/>
    <mergeCell ref="E46:G46"/>
    <mergeCell ref="H46:I46"/>
    <mergeCell ref="H47:I47"/>
    <mergeCell ref="E47:G47"/>
    <mergeCell ref="E48:G48"/>
    <mergeCell ref="H48:I48"/>
    <mergeCell ref="E49:G49"/>
    <mergeCell ref="H49:I49"/>
  </mergeCells>
  <conditionalFormatting sqref="B42:B43">
    <cfRule type="cellIs" dxfId="0" priority="1" operator="equal">
      <formula>"Podmínka náhrady není splněna, vyřaďte z provozu stejný počet vozidel jako pořizujete!"</formula>
    </cfRule>
  </conditionalFormatting>
  <pageMargins left="0.7" right="0.7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workbookViewId="0"/>
  </sheetViews>
  <sheetFormatPr defaultColWidth="14.42578125" defaultRowHeight="15" customHeight="1" x14ac:dyDescent="0.25"/>
  <cols>
    <col min="1" max="1" width="6.85546875" customWidth="1"/>
    <col min="2" max="2" width="27.42578125" customWidth="1"/>
    <col min="3" max="3" width="17" customWidth="1"/>
    <col min="4" max="4" width="15.28515625" customWidth="1"/>
    <col min="5" max="5" width="32.5703125" customWidth="1"/>
    <col min="6" max="6" width="19.140625" customWidth="1"/>
    <col min="7" max="7" width="31.85546875" customWidth="1"/>
    <col min="8" max="26" width="8.7109375" customWidth="1"/>
  </cols>
  <sheetData>
    <row r="1" spans="1:7" ht="51.75" customHeight="1" x14ac:dyDescent="0.25">
      <c r="A1" s="51" t="s">
        <v>47</v>
      </c>
      <c r="B1" s="51" t="s">
        <v>48</v>
      </c>
      <c r="C1" s="51" t="s">
        <v>49</v>
      </c>
      <c r="D1" s="51" t="s">
        <v>50</v>
      </c>
      <c r="E1" s="51" t="s">
        <v>51</v>
      </c>
      <c r="F1" s="51" t="s">
        <v>52</v>
      </c>
      <c r="G1" s="51" t="s">
        <v>53</v>
      </c>
    </row>
    <row r="2" spans="1:7" x14ac:dyDescent="0.25">
      <c r="A2" s="52" t="s">
        <v>54</v>
      </c>
      <c r="B2" s="30" t="s">
        <v>55</v>
      </c>
      <c r="C2" s="30" t="s">
        <v>22</v>
      </c>
      <c r="D2" s="30">
        <v>2010</v>
      </c>
      <c r="E2" s="53" t="s">
        <v>56</v>
      </c>
      <c r="F2" s="30">
        <v>994292</v>
      </c>
      <c r="G2" s="30" t="s">
        <v>57</v>
      </c>
    </row>
    <row r="3" spans="1:7" x14ac:dyDescent="0.25">
      <c r="A3" s="54" t="s">
        <v>58</v>
      </c>
      <c r="B3" s="30" t="s">
        <v>55</v>
      </c>
      <c r="C3" s="30" t="s">
        <v>22</v>
      </c>
      <c r="D3" s="30">
        <v>2010</v>
      </c>
      <c r="E3" s="53" t="s">
        <v>59</v>
      </c>
      <c r="F3" s="22">
        <v>845515</v>
      </c>
      <c r="G3" s="30" t="s">
        <v>57</v>
      </c>
    </row>
    <row r="4" spans="1:7" x14ac:dyDescent="0.25">
      <c r="A4" s="54" t="s">
        <v>60</v>
      </c>
      <c r="B4" s="30" t="s">
        <v>55</v>
      </c>
      <c r="C4" s="30" t="s">
        <v>22</v>
      </c>
      <c r="D4" s="30">
        <v>2010</v>
      </c>
      <c r="E4" s="53" t="s">
        <v>61</v>
      </c>
      <c r="F4" s="30">
        <v>826118</v>
      </c>
      <c r="G4" s="30" t="s">
        <v>57</v>
      </c>
    </row>
    <row r="5" spans="1:7" x14ac:dyDescent="0.25">
      <c r="A5" s="54" t="s">
        <v>62</v>
      </c>
      <c r="B5" s="30" t="s">
        <v>55</v>
      </c>
      <c r="C5" s="30" t="s">
        <v>22</v>
      </c>
      <c r="D5" s="30">
        <v>2010</v>
      </c>
      <c r="E5" s="53" t="s">
        <v>63</v>
      </c>
      <c r="F5" s="30">
        <v>521254</v>
      </c>
      <c r="G5" s="30" t="s">
        <v>57</v>
      </c>
    </row>
    <row r="6" spans="1:7" x14ac:dyDescent="0.25">
      <c r="A6" s="54" t="s">
        <v>64</v>
      </c>
      <c r="B6" s="30" t="s">
        <v>55</v>
      </c>
      <c r="C6" s="30" t="s">
        <v>22</v>
      </c>
      <c r="D6" s="30">
        <v>2010</v>
      </c>
      <c r="E6" s="53" t="s">
        <v>65</v>
      </c>
      <c r="F6" s="22">
        <v>810503</v>
      </c>
      <c r="G6" s="30" t="s">
        <v>57</v>
      </c>
    </row>
    <row r="7" spans="1:7" x14ac:dyDescent="0.25">
      <c r="A7" s="54" t="s">
        <v>66</v>
      </c>
      <c r="B7" s="30" t="s">
        <v>55</v>
      </c>
      <c r="C7" s="30" t="s">
        <v>22</v>
      </c>
      <c r="D7" s="30">
        <v>2010</v>
      </c>
      <c r="E7" s="53" t="s">
        <v>67</v>
      </c>
      <c r="F7" s="22">
        <v>980172</v>
      </c>
      <c r="G7" s="30" t="s">
        <v>57</v>
      </c>
    </row>
    <row r="8" spans="1:7" x14ac:dyDescent="0.25">
      <c r="A8" s="54" t="s">
        <v>68</v>
      </c>
      <c r="B8" s="30" t="s">
        <v>69</v>
      </c>
      <c r="C8" s="30" t="s">
        <v>22</v>
      </c>
      <c r="D8" s="30">
        <v>2015</v>
      </c>
      <c r="E8" s="53" t="s">
        <v>70</v>
      </c>
      <c r="F8" s="22">
        <v>428886</v>
      </c>
      <c r="G8" s="30" t="s">
        <v>57</v>
      </c>
    </row>
    <row r="9" spans="1:7" x14ac:dyDescent="0.25">
      <c r="A9" s="54" t="s">
        <v>71</v>
      </c>
      <c r="B9" s="30" t="s">
        <v>69</v>
      </c>
      <c r="C9" s="30" t="s">
        <v>22</v>
      </c>
      <c r="D9" s="30">
        <v>2015</v>
      </c>
      <c r="E9" s="53" t="s">
        <v>72</v>
      </c>
      <c r="F9" s="22">
        <v>530111</v>
      </c>
      <c r="G9" s="30" t="s">
        <v>57</v>
      </c>
    </row>
    <row r="10" spans="1:7" x14ac:dyDescent="0.25">
      <c r="A10" s="54" t="s">
        <v>73</v>
      </c>
      <c r="B10" s="30" t="s">
        <v>69</v>
      </c>
      <c r="C10" s="30" t="s">
        <v>22</v>
      </c>
      <c r="D10" s="30">
        <v>2015</v>
      </c>
      <c r="E10" s="53" t="s">
        <v>74</v>
      </c>
      <c r="F10" s="22">
        <v>878915</v>
      </c>
      <c r="G10" s="30" t="s">
        <v>57</v>
      </c>
    </row>
    <row r="11" spans="1:7" x14ac:dyDescent="0.25">
      <c r="A11" s="54" t="s">
        <v>75</v>
      </c>
      <c r="B11" s="30" t="s">
        <v>69</v>
      </c>
      <c r="C11" s="30" t="s">
        <v>22</v>
      </c>
      <c r="D11" s="30">
        <v>2015</v>
      </c>
      <c r="E11" s="53" t="s">
        <v>76</v>
      </c>
      <c r="F11" s="22">
        <v>696539</v>
      </c>
      <c r="G11" s="30" t="s">
        <v>57</v>
      </c>
    </row>
    <row r="12" spans="1:7" x14ac:dyDescent="0.25">
      <c r="A12" s="54" t="s">
        <v>77</v>
      </c>
      <c r="B12" s="30" t="s">
        <v>69</v>
      </c>
      <c r="C12" s="30" t="s">
        <v>22</v>
      </c>
      <c r="D12" s="30">
        <v>2015</v>
      </c>
      <c r="E12" s="53" t="s">
        <v>78</v>
      </c>
      <c r="F12" s="22">
        <v>586897</v>
      </c>
      <c r="G12" s="30" t="s">
        <v>57</v>
      </c>
    </row>
    <row r="13" spans="1:7" x14ac:dyDescent="0.25">
      <c r="A13" s="54" t="s">
        <v>79</v>
      </c>
      <c r="B13" s="30" t="s">
        <v>69</v>
      </c>
      <c r="C13" s="30" t="s">
        <v>22</v>
      </c>
      <c r="D13" s="30">
        <v>2015</v>
      </c>
      <c r="E13" s="53" t="s">
        <v>80</v>
      </c>
      <c r="F13" s="22">
        <v>672141</v>
      </c>
      <c r="G13" s="30" t="s">
        <v>57</v>
      </c>
    </row>
    <row r="14" spans="1:7" x14ac:dyDescent="0.25">
      <c r="A14" s="54" t="s">
        <v>81</v>
      </c>
      <c r="B14" s="30" t="s">
        <v>69</v>
      </c>
      <c r="C14" s="30" t="s">
        <v>22</v>
      </c>
      <c r="D14" s="30">
        <v>2016</v>
      </c>
      <c r="E14" s="53" t="s">
        <v>82</v>
      </c>
      <c r="F14" s="22">
        <v>597329</v>
      </c>
      <c r="G14" s="30" t="s">
        <v>57</v>
      </c>
    </row>
    <row r="15" spans="1:7" x14ac:dyDescent="0.25">
      <c r="A15" s="54" t="s">
        <v>83</v>
      </c>
      <c r="B15" s="30" t="s">
        <v>69</v>
      </c>
      <c r="C15" s="30" t="s">
        <v>22</v>
      </c>
      <c r="D15" s="30">
        <v>2016</v>
      </c>
      <c r="E15" s="53" t="s">
        <v>84</v>
      </c>
      <c r="F15" s="22">
        <v>671888</v>
      </c>
      <c r="G15" s="30" t="s">
        <v>57</v>
      </c>
    </row>
    <row r="16" spans="1:7" x14ac:dyDescent="0.25">
      <c r="A16" s="54" t="s">
        <v>85</v>
      </c>
      <c r="B16" s="30" t="s">
        <v>86</v>
      </c>
      <c r="C16" s="30" t="s">
        <v>22</v>
      </c>
      <c r="D16" s="30">
        <v>2011</v>
      </c>
      <c r="E16" s="53" t="s">
        <v>87</v>
      </c>
      <c r="F16" s="22">
        <v>502071</v>
      </c>
      <c r="G16" s="30" t="s">
        <v>57</v>
      </c>
    </row>
    <row r="17" spans="1:7" x14ac:dyDescent="0.25">
      <c r="A17" s="54" t="s">
        <v>88</v>
      </c>
      <c r="B17" s="30" t="s">
        <v>86</v>
      </c>
      <c r="C17" s="30" t="s">
        <v>22</v>
      </c>
      <c r="D17" s="30">
        <v>2012</v>
      </c>
      <c r="E17" s="53" t="s">
        <v>89</v>
      </c>
      <c r="F17" s="22">
        <v>510508</v>
      </c>
      <c r="G17" s="30" t="s">
        <v>57</v>
      </c>
    </row>
    <row r="18" spans="1:7" x14ac:dyDescent="0.25">
      <c r="A18" s="54" t="s">
        <v>90</v>
      </c>
      <c r="B18" s="30" t="s">
        <v>86</v>
      </c>
      <c r="C18" s="30" t="s">
        <v>22</v>
      </c>
      <c r="D18" s="30">
        <v>2012</v>
      </c>
      <c r="E18" s="53" t="s">
        <v>91</v>
      </c>
      <c r="F18" s="30">
        <v>548257</v>
      </c>
      <c r="G18" s="30" t="s">
        <v>57</v>
      </c>
    </row>
    <row r="19" spans="1:7" x14ac:dyDescent="0.25">
      <c r="A19" s="54" t="s">
        <v>92</v>
      </c>
      <c r="B19" s="30" t="s">
        <v>93</v>
      </c>
      <c r="C19" s="30" t="s">
        <v>22</v>
      </c>
      <c r="D19" s="30">
        <v>2014</v>
      </c>
      <c r="E19" s="53" t="s">
        <v>94</v>
      </c>
      <c r="F19" s="22">
        <v>338952</v>
      </c>
      <c r="G19" s="30" t="s">
        <v>57</v>
      </c>
    </row>
    <row r="20" spans="1:7" x14ac:dyDescent="0.25">
      <c r="A20" s="54" t="s">
        <v>95</v>
      </c>
      <c r="B20" s="30" t="s">
        <v>86</v>
      </c>
      <c r="C20" s="30" t="s">
        <v>22</v>
      </c>
      <c r="D20" s="30">
        <v>2012</v>
      </c>
      <c r="E20" s="53" t="s">
        <v>96</v>
      </c>
      <c r="F20" s="22">
        <v>394532</v>
      </c>
      <c r="G20" s="30" t="s">
        <v>57</v>
      </c>
    </row>
    <row r="21" spans="1:7" ht="15.75" customHeight="1" x14ac:dyDescent="0.25">
      <c r="A21" s="54" t="s">
        <v>97</v>
      </c>
      <c r="B21" s="30" t="s">
        <v>93</v>
      </c>
      <c r="C21" s="30" t="s">
        <v>22</v>
      </c>
      <c r="D21" s="30">
        <v>2014</v>
      </c>
      <c r="E21" s="53" t="s">
        <v>98</v>
      </c>
      <c r="F21" s="22">
        <v>254521</v>
      </c>
      <c r="G21" s="30" t="s">
        <v>57</v>
      </c>
    </row>
    <row r="22" spans="1:7" ht="15.75" customHeight="1" x14ac:dyDescent="0.25">
      <c r="A22" s="54" t="s">
        <v>99</v>
      </c>
      <c r="B22" s="30" t="s">
        <v>100</v>
      </c>
      <c r="C22" s="30" t="s">
        <v>22</v>
      </c>
      <c r="D22" s="30">
        <v>2013</v>
      </c>
      <c r="E22" s="53" t="s">
        <v>101</v>
      </c>
      <c r="F22" s="22">
        <v>788872</v>
      </c>
      <c r="G22" s="30" t="s">
        <v>57</v>
      </c>
    </row>
    <row r="23" spans="1:7" ht="15.75" customHeight="1" x14ac:dyDescent="0.25">
      <c r="A23" s="54" t="s">
        <v>102</v>
      </c>
      <c r="B23" s="30" t="s">
        <v>100</v>
      </c>
      <c r="C23" s="30" t="s">
        <v>22</v>
      </c>
      <c r="D23" s="30">
        <v>2013</v>
      </c>
      <c r="E23" s="53" t="s">
        <v>103</v>
      </c>
      <c r="F23" s="22">
        <v>754194</v>
      </c>
      <c r="G23" s="30" t="s">
        <v>57</v>
      </c>
    </row>
    <row r="24" spans="1:7" ht="15.75" customHeight="1" x14ac:dyDescent="0.25">
      <c r="A24" s="54" t="s">
        <v>104</v>
      </c>
      <c r="B24" s="30"/>
      <c r="C24" s="30"/>
      <c r="D24" s="30"/>
      <c r="E24" s="53"/>
      <c r="F24" s="30"/>
      <c r="G24" s="30"/>
    </row>
    <row r="25" spans="1:7" ht="15.75" customHeight="1" x14ac:dyDescent="0.25">
      <c r="A25" s="54" t="s">
        <v>105</v>
      </c>
      <c r="B25" s="30"/>
      <c r="C25" s="30"/>
      <c r="D25" s="30"/>
      <c r="E25" s="53"/>
      <c r="F25" s="30"/>
      <c r="G25" s="30"/>
    </row>
    <row r="26" spans="1:7" ht="15.75" customHeight="1" x14ac:dyDescent="0.25">
      <c r="A26" s="54" t="s">
        <v>106</v>
      </c>
      <c r="B26" s="30"/>
      <c r="C26" s="30"/>
      <c r="D26" s="30"/>
      <c r="E26" s="53"/>
      <c r="F26" s="30"/>
      <c r="G26" s="30"/>
    </row>
    <row r="27" spans="1:7" ht="15.75" customHeight="1" x14ac:dyDescent="0.25">
      <c r="A27" s="54" t="s">
        <v>107</v>
      </c>
      <c r="B27" s="30"/>
      <c r="C27" s="30"/>
      <c r="D27" s="30"/>
      <c r="E27" s="53"/>
      <c r="F27" s="30"/>
      <c r="G27" s="30"/>
    </row>
    <row r="28" spans="1:7" ht="15.75" customHeight="1" x14ac:dyDescent="0.25">
      <c r="A28" s="54" t="s">
        <v>108</v>
      </c>
      <c r="B28" s="30"/>
      <c r="C28" s="30"/>
      <c r="D28" s="30"/>
      <c r="E28" s="53"/>
      <c r="F28" s="30"/>
      <c r="G28" s="30"/>
    </row>
    <row r="29" spans="1:7" ht="15.75" customHeight="1" x14ac:dyDescent="0.25">
      <c r="A29" s="54" t="s">
        <v>109</v>
      </c>
      <c r="B29" s="30"/>
      <c r="C29" s="30"/>
      <c r="D29" s="30"/>
      <c r="E29" s="53"/>
      <c r="F29" s="30"/>
      <c r="G29" s="30"/>
    </row>
    <row r="30" spans="1:7" ht="15.75" customHeight="1" x14ac:dyDescent="0.25">
      <c r="A30" s="54" t="s">
        <v>110</v>
      </c>
      <c r="B30" s="30"/>
      <c r="C30" s="30"/>
      <c r="D30" s="30"/>
      <c r="E30" s="53"/>
      <c r="F30" s="30"/>
      <c r="G30" s="30"/>
    </row>
    <row r="31" spans="1:7" ht="15.75" customHeight="1" x14ac:dyDescent="0.25">
      <c r="A31" s="55" t="s">
        <v>111</v>
      </c>
      <c r="B31" s="30"/>
      <c r="C31" s="30"/>
      <c r="D31" s="30"/>
      <c r="E31" s="53"/>
      <c r="F31" s="30"/>
      <c r="G31" s="30"/>
    </row>
    <row r="32" spans="1:7" ht="15.75" customHeight="1" x14ac:dyDescent="0.25">
      <c r="A32" s="56"/>
    </row>
    <row r="33" spans="1:1" ht="15.75" customHeight="1" x14ac:dyDescent="0.25">
      <c r="A33" s="56"/>
    </row>
    <row r="34" spans="1:1" ht="15.75" customHeight="1" x14ac:dyDescent="0.25">
      <c r="A34" s="56"/>
    </row>
    <row r="35" spans="1:1" ht="15.75" customHeight="1" x14ac:dyDescent="0.25">
      <c r="A35" s="56"/>
    </row>
    <row r="36" spans="1:1" ht="15.75" customHeight="1" x14ac:dyDescent="0.25">
      <c r="A36" s="56"/>
    </row>
    <row r="37" spans="1:1" ht="15.75" customHeight="1" x14ac:dyDescent="0.25">
      <c r="A37" s="56"/>
    </row>
    <row r="38" spans="1:1" ht="15.75" customHeight="1" x14ac:dyDescent="0.25">
      <c r="A38" s="56"/>
    </row>
    <row r="39" spans="1:1" ht="15.75" customHeight="1" x14ac:dyDescent="0.25">
      <c r="A39" s="56"/>
    </row>
    <row r="40" spans="1:1" ht="15.75" customHeight="1" x14ac:dyDescent="0.25">
      <c r="A40" s="56"/>
    </row>
    <row r="41" spans="1:1" ht="15.75" customHeight="1" x14ac:dyDescent="0.25">
      <c r="A41" s="56"/>
    </row>
    <row r="42" spans="1:1" ht="15.75" customHeight="1" x14ac:dyDescent="0.25">
      <c r="A42" s="56"/>
    </row>
    <row r="43" spans="1:1" ht="15.75" customHeight="1" x14ac:dyDescent="0.25">
      <c r="A43" s="56"/>
    </row>
    <row r="44" spans="1:1" ht="15.75" customHeight="1" x14ac:dyDescent="0.25">
      <c r="A44" s="56"/>
    </row>
    <row r="45" spans="1:1" ht="15.75" customHeight="1" x14ac:dyDescent="0.25">
      <c r="A45" s="56"/>
    </row>
    <row r="46" spans="1:1" ht="15.75" customHeight="1" x14ac:dyDescent="0.25">
      <c r="A46" s="56"/>
    </row>
    <row r="47" spans="1:1" ht="15.75" customHeight="1" x14ac:dyDescent="0.25">
      <c r="A47" s="56"/>
    </row>
    <row r="48" spans="1:1" ht="15.75" customHeight="1" x14ac:dyDescent="0.25">
      <c r="A48" s="56"/>
    </row>
    <row r="49" spans="1:1" ht="15.75" customHeight="1" x14ac:dyDescent="0.25">
      <c r="A49" s="56"/>
    </row>
    <row r="50" spans="1:1" ht="15.75" customHeight="1" x14ac:dyDescent="0.25">
      <c r="A50" s="56"/>
    </row>
    <row r="51" spans="1:1" ht="15.75" customHeight="1" x14ac:dyDescent="0.25">
      <c r="A51" s="56"/>
    </row>
    <row r="52" spans="1:1" ht="15.75" customHeight="1" x14ac:dyDescent="0.25">
      <c r="A52" s="56"/>
    </row>
    <row r="53" spans="1:1" ht="15.75" customHeight="1" x14ac:dyDescent="0.25">
      <c r="A53" s="56"/>
    </row>
    <row r="54" spans="1:1" ht="15.75" customHeight="1" x14ac:dyDescent="0.25">
      <c r="A54" s="56"/>
    </row>
    <row r="55" spans="1:1" ht="15.75" customHeight="1" x14ac:dyDescent="0.25">
      <c r="A55" s="56"/>
    </row>
    <row r="56" spans="1:1" ht="15.75" customHeight="1" x14ac:dyDescent="0.25">
      <c r="A56" s="56"/>
    </row>
    <row r="57" spans="1:1" ht="15.75" customHeight="1" x14ac:dyDescent="0.25">
      <c r="A57" s="56"/>
    </row>
    <row r="58" spans="1:1" ht="15.75" customHeight="1" x14ac:dyDescent="0.25">
      <c r="A58" s="56"/>
    </row>
    <row r="59" spans="1:1" ht="15.75" customHeight="1" x14ac:dyDescent="0.25">
      <c r="A59" s="56"/>
    </row>
    <row r="60" spans="1:1" ht="15.75" customHeight="1" x14ac:dyDescent="0.25">
      <c r="A60" s="56"/>
    </row>
    <row r="61" spans="1:1" ht="15.75" customHeight="1" x14ac:dyDescent="0.25">
      <c r="A61" s="56"/>
    </row>
    <row r="62" spans="1:1" ht="15.75" customHeight="1" x14ac:dyDescent="0.25">
      <c r="A62" s="56"/>
    </row>
    <row r="63" spans="1:1" ht="15.75" customHeight="1" x14ac:dyDescent="0.25">
      <c r="A63" s="56"/>
    </row>
    <row r="64" spans="1:1" ht="15.75" customHeight="1" x14ac:dyDescent="0.25">
      <c r="A64" s="56"/>
    </row>
    <row r="65" spans="1:1" ht="15.75" customHeight="1" x14ac:dyDescent="0.25">
      <c r="A65" s="56"/>
    </row>
    <row r="66" spans="1:1" ht="15.75" customHeight="1" x14ac:dyDescent="0.25">
      <c r="A66" s="56"/>
    </row>
    <row r="67" spans="1:1" ht="15.75" customHeight="1" x14ac:dyDescent="0.25">
      <c r="A67" s="56"/>
    </row>
    <row r="68" spans="1:1" ht="15.75" customHeight="1" x14ac:dyDescent="0.25">
      <c r="A68" s="56"/>
    </row>
    <row r="69" spans="1:1" ht="15.75" customHeight="1" x14ac:dyDescent="0.25">
      <c r="A69" s="56"/>
    </row>
    <row r="70" spans="1:1" ht="15.75" customHeight="1" x14ac:dyDescent="0.25">
      <c r="A70" s="56"/>
    </row>
    <row r="71" spans="1:1" ht="15.75" customHeight="1" x14ac:dyDescent="0.25">
      <c r="A71" s="56"/>
    </row>
    <row r="72" spans="1:1" ht="15.75" customHeight="1" x14ac:dyDescent="0.25">
      <c r="A72" s="56"/>
    </row>
    <row r="73" spans="1:1" ht="15.75" customHeight="1" x14ac:dyDescent="0.25">
      <c r="A73" s="56"/>
    </row>
    <row r="74" spans="1:1" ht="15.75" customHeight="1" x14ac:dyDescent="0.25">
      <c r="A74" s="56"/>
    </row>
    <row r="75" spans="1:1" ht="15.75" customHeight="1" x14ac:dyDescent="0.25">
      <c r="A75" s="56"/>
    </row>
    <row r="76" spans="1:1" ht="15.75" customHeight="1" x14ac:dyDescent="0.25">
      <c r="A76" s="56"/>
    </row>
    <row r="77" spans="1:1" ht="15.75" customHeight="1" x14ac:dyDescent="0.25">
      <c r="A77" s="56"/>
    </row>
    <row r="78" spans="1:1" ht="15.75" customHeight="1" x14ac:dyDescent="0.25">
      <c r="A78" s="56"/>
    </row>
    <row r="79" spans="1:1" ht="15.75" customHeight="1" x14ac:dyDescent="0.25">
      <c r="A79" s="56"/>
    </row>
    <row r="80" spans="1:1" ht="15.75" customHeight="1" x14ac:dyDescent="0.25">
      <c r="A80" s="56"/>
    </row>
    <row r="81" spans="1:1" ht="15.75" customHeight="1" x14ac:dyDescent="0.25">
      <c r="A81" s="56"/>
    </row>
    <row r="82" spans="1:1" ht="15.75" customHeight="1" x14ac:dyDescent="0.25">
      <c r="A82" s="56"/>
    </row>
    <row r="83" spans="1:1" ht="15.75" customHeight="1" x14ac:dyDescent="0.25">
      <c r="A83" s="56"/>
    </row>
    <row r="84" spans="1:1" ht="15.75" customHeight="1" x14ac:dyDescent="0.25">
      <c r="A84" s="56"/>
    </row>
    <row r="85" spans="1:1" ht="15.75" customHeight="1" x14ac:dyDescent="0.25">
      <c r="A85" s="56"/>
    </row>
    <row r="86" spans="1:1" ht="15.75" customHeight="1" x14ac:dyDescent="0.25">
      <c r="A86" s="56"/>
    </row>
    <row r="87" spans="1:1" ht="15.75" customHeight="1" x14ac:dyDescent="0.25">
      <c r="A87" s="56"/>
    </row>
    <row r="88" spans="1:1" ht="15.75" customHeight="1" x14ac:dyDescent="0.25">
      <c r="A88" s="56"/>
    </row>
    <row r="89" spans="1:1" ht="15.75" customHeight="1" x14ac:dyDescent="0.25">
      <c r="A89" s="56"/>
    </row>
    <row r="90" spans="1:1" ht="15.75" customHeight="1" x14ac:dyDescent="0.25">
      <c r="A90" s="56"/>
    </row>
    <row r="91" spans="1:1" ht="15.75" customHeight="1" x14ac:dyDescent="0.25">
      <c r="A91" s="56"/>
    </row>
    <row r="92" spans="1:1" ht="15.75" customHeight="1" x14ac:dyDescent="0.25">
      <c r="A92" s="56"/>
    </row>
    <row r="93" spans="1:1" ht="15.75" customHeight="1" x14ac:dyDescent="0.25">
      <c r="A93" s="56"/>
    </row>
    <row r="94" spans="1:1" ht="15.75" customHeight="1" x14ac:dyDescent="0.25">
      <c r="A94" s="56"/>
    </row>
    <row r="95" spans="1:1" ht="15.75" customHeight="1" x14ac:dyDescent="0.25">
      <c r="A95" s="56"/>
    </row>
    <row r="96" spans="1:1" ht="15.75" customHeight="1" x14ac:dyDescent="0.25">
      <c r="A96" s="56"/>
    </row>
    <row r="97" spans="1:1" ht="15.75" customHeight="1" x14ac:dyDescent="0.25">
      <c r="A97" s="56"/>
    </row>
    <row r="98" spans="1:1" ht="15.75" customHeight="1" x14ac:dyDescent="0.25">
      <c r="A98" s="56"/>
    </row>
    <row r="99" spans="1:1" ht="15.75" customHeight="1" x14ac:dyDescent="0.25">
      <c r="A99" s="56"/>
    </row>
    <row r="100" spans="1:1" ht="15.75" customHeight="1" x14ac:dyDescent="0.25">
      <c r="A100" s="56"/>
    </row>
    <row r="101" spans="1:1" ht="15.75" customHeight="1" x14ac:dyDescent="0.25">
      <c r="A101" s="56"/>
    </row>
    <row r="102" spans="1:1" ht="15.75" customHeight="1" x14ac:dyDescent="0.25">
      <c r="A102" s="56"/>
    </row>
    <row r="103" spans="1:1" ht="15.75" customHeight="1" x14ac:dyDescent="0.25">
      <c r="A103" s="56"/>
    </row>
    <row r="104" spans="1:1" ht="15.75" customHeight="1" x14ac:dyDescent="0.25">
      <c r="A104" s="56"/>
    </row>
    <row r="105" spans="1:1" ht="15.75" customHeight="1" x14ac:dyDescent="0.25">
      <c r="A105" s="56"/>
    </row>
    <row r="106" spans="1:1" ht="15.75" customHeight="1" x14ac:dyDescent="0.25">
      <c r="A106" s="56"/>
    </row>
    <row r="107" spans="1:1" ht="15.75" customHeight="1" x14ac:dyDescent="0.25">
      <c r="A107" s="56"/>
    </row>
    <row r="108" spans="1:1" ht="15.75" customHeight="1" x14ac:dyDescent="0.25">
      <c r="A108" s="56"/>
    </row>
    <row r="109" spans="1:1" ht="15.75" customHeight="1" x14ac:dyDescent="0.25">
      <c r="A109" s="56"/>
    </row>
    <row r="110" spans="1:1" ht="15.75" customHeight="1" x14ac:dyDescent="0.25">
      <c r="A110" s="56"/>
    </row>
    <row r="111" spans="1:1" ht="15.75" customHeight="1" x14ac:dyDescent="0.25">
      <c r="A111" s="56"/>
    </row>
    <row r="112" spans="1:1" ht="15.75" customHeight="1" x14ac:dyDescent="0.25">
      <c r="A112" s="56"/>
    </row>
    <row r="113" spans="1:1" ht="15.75" customHeight="1" x14ac:dyDescent="0.25">
      <c r="A113" s="56"/>
    </row>
    <row r="114" spans="1:1" ht="15.75" customHeight="1" x14ac:dyDescent="0.25">
      <c r="A114" s="56"/>
    </row>
    <row r="115" spans="1:1" ht="15.75" customHeight="1" x14ac:dyDescent="0.25">
      <c r="A115" s="56"/>
    </row>
    <row r="116" spans="1:1" ht="15.75" customHeight="1" x14ac:dyDescent="0.25">
      <c r="A116" s="56"/>
    </row>
    <row r="117" spans="1:1" ht="15.75" customHeight="1" x14ac:dyDescent="0.25">
      <c r="A117" s="56"/>
    </row>
    <row r="118" spans="1:1" ht="15.75" customHeight="1" x14ac:dyDescent="0.25">
      <c r="A118" s="56"/>
    </row>
    <row r="119" spans="1:1" ht="15.75" customHeight="1" x14ac:dyDescent="0.25">
      <c r="A119" s="56"/>
    </row>
    <row r="120" spans="1:1" ht="15.75" customHeight="1" x14ac:dyDescent="0.25">
      <c r="A120" s="56"/>
    </row>
    <row r="121" spans="1:1" ht="15.75" customHeight="1" x14ac:dyDescent="0.25">
      <c r="A121" s="56"/>
    </row>
    <row r="122" spans="1:1" ht="15.75" customHeight="1" x14ac:dyDescent="0.25">
      <c r="A122" s="56"/>
    </row>
    <row r="123" spans="1:1" ht="15.75" customHeight="1" x14ac:dyDescent="0.25">
      <c r="A123" s="56"/>
    </row>
    <row r="124" spans="1:1" ht="15.75" customHeight="1" x14ac:dyDescent="0.25">
      <c r="A124" s="56"/>
    </row>
    <row r="125" spans="1:1" ht="15.75" customHeight="1" x14ac:dyDescent="0.25">
      <c r="A125" s="56"/>
    </row>
    <row r="126" spans="1:1" ht="15.75" customHeight="1" x14ac:dyDescent="0.25">
      <c r="A126" s="56"/>
    </row>
    <row r="127" spans="1:1" ht="15.75" customHeight="1" x14ac:dyDescent="0.25">
      <c r="A127" s="56"/>
    </row>
    <row r="128" spans="1:1" ht="15.75" customHeight="1" x14ac:dyDescent="0.25">
      <c r="A128" s="56"/>
    </row>
    <row r="129" spans="1:1" ht="15.75" customHeight="1" x14ac:dyDescent="0.25">
      <c r="A129" s="56"/>
    </row>
    <row r="130" spans="1:1" ht="15.75" customHeight="1" x14ac:dyDescent="0.25">
      <c r="A130" s="56"/>
    </row>
    <row r="131" spans="1:1" ht="15.75" customHeight="1" x14ac:dyDescent="0.25">
      <c r="A131" s="56"/>
    </row>
    <row r="132" spans="1:1" ht="15.75" customHeight="1" x14ac:dyDescent="0.25">
      <c r="A132" s="56"/>
    </row>
    <row r="133" spans="1:1" ht="15.75" customHeight="1" x14ac:dyDescent="0.25">
      <c r="A133" s="56"/>
    </row>
    <row r="134" spans="1:1" ht="15.75" customHeight="1" x14ac:dyDescent="0.25">
      <c r="A134" s="56"/>
    </row>
    <row r="135" spans="1:1" ht="15.75" customHeight="1" x14ac:dyDescent="0.25">
      <c r="A135" s="56"/>
    </row>
    <row r="136" spans="1:1" ht="15.75" customHeight="1" x14ac:dyDescent="0.25">
      <c r="A136" s="56"/>
    </row>
    <row r="137" spans="1:1" ht="15.75" customHeight="1" x14ac:dyDescent="0.25">
      <c r="A137" s="56"/>
    </row>
    <row r="138" spans="1:1" ht="15.75" customHeight="1" x14ac:dyDescent="0.25">
      <c r="A138" s="56"/>
    </row>
    <row r="139" spans="1:1" ht="15.75" customHeight="1" x14ac:dyDescent="0.25">
      <c r="A139" s="56"/>
    </row>
    <row r="140" spans="1:1" ht="15.75" customHeight="1" x14ac:dyDescent="0.25">
      <c r="A140" s="56"/>
    </row>
    <row r="141" spans="1:1" ht="15.75" customHeight="1" x14ac:dyDescent="0.25">
      <c r="A141" s="56"/>
    </row>
    <row r="142" spans="1:1" ht="15.75" customHeight="1" x14ac:dyDescent="0.25">
      <c r="A142" s="56"/>
    </row>
    <row r="143" spans="1:1" ht="15.75" customHeight="1" x14ac:dyDescent="0.25">
      <c r="A143" s="56"/>
    </row>
    <row r="144" spans="1:1" ht="15.75" customHeight="1" x14ac:dyDescent="0.25">
      <c r="A144" s="56"/>
    </row>
    <row r="145" spans="1:1" ht="15.75" customHeight="1" x14ac:dyDescent="0.25">
      <c r="A145" s="56"/>
    </row>
    <row r="146" spans="1:1" ht="15.75" customHeight="1" x14ac:dyDescent="0.25">
      <c r="A146" s="56"/>
    </row>
    <row r="147" spans="1:1" ht="15.75" customHeight="1" x14ac:dyDescent="0.25">
      <c r="A147" s="56"/>
    </row>
    <row r="148" spans="1:1" ht="15.75" customHeight="1" x14ac:dyDescent="0.25">
      <c r="A148" s="56"/>
    </row>
    <row r="149" spans="1:1" ht="15.75" customHeight="1" x14ac:dyDescent="0.25">
      <c r="A149" s="56"/>
    </row>
    <row r="150" spans="1:1" ht="15.75" customHeight="1" x14ac:dyDescent="0.25">
      <c r="A150" s="56"/>
    </row>
    <row r="151" spans="1:1" ht="15.75" customHeight="1" x14ac:dyDescent="0.25">
      <c r="A151" s="56"/>
    </row>
    <row r="152" spans="1:1" ht="15.75" customHeight="1" x14ac:dyDescent="0.25">
      <c r="A152" s="56"/>
    </row>
    <row r="153" spans="1:1" ht="15.75" customHeight="1" x14ac:dyDescent="0.25">
      <c r="A153" s="56"/>
    </row>
    <row r="154" spans="1:1" ht="15.75" customHeight="1" x14ac:dyDescent="0.25">
      <c r="A154" s="56"/>
    </row>
    <row r="155" spans="1:1" ht="15.75" customHeight="1" x14ac:dyDescent="0.25">
      <c r="A155" s="56"/>
    </row>
    <row r="156" spans="1:1" ht="15.75" customHeight="1" x14ac:dyDescent="0.25">
      <c r="A156" s="56"/>
    </row>
    <row r="157" spans="1:1" ht="15.75" customHeight="1" x14ac:dyDescent="0.25">
      <c r="A157" s="56"/>
    </row>
    <row r="158" spans="1:1" ht="15.75" customHeight="1" x14ac:dyDescent="0.25">
      <c r="A158" s="56"/>
    </row>
    <row r="159" spans="1:1" ht="15.75" customHeight="1" x14ac:dyDescent="0.25">
      <c r="A159" s="56"/>
    </row>
    <row r="160" spans="1:1" ht="15.75" customHeight="1" x14ac:dyDescent="0.25">
      <c r="A160" s="56"/>
    </row>
    <row r="161" spans="1:1" ht="15.75" customHeight="1" x14ac:dyDescent="0.25">
      <c r="A161" s="56"/>
    </row>
    <row r="162" spans="1:1" ht="15.75" customHeight="1" x14ac:dyDescent="0.25">
      <c r="A162" s="56"/>
    </row>
    <row r="163" spans="1:1" ht="15.75" customHeight="1" x14ac:dyDescent="0.25">
      <c r="A163" s="56"/>
    </row>
    <row r="164" spans="1:1" ht="15.75" customHeight="1" x14ac:dyDescent="0.25">
      <c r="A164" s="56"/>
    </row>
    <row r="165" spans="1:1" ht="15.75" customHeight="1" x14ac:dyDescent="0.25">
      <c r="A165" s="56"/>
    </row>
    <row r="166" spans="1:1" ht="15.75" customHeight="1" x14ac:dyDescent="0.25">
      <c r="A166" s="56"/>
    </row>
    <row r="167" spans="1:1" ht="15.75" customHeight="1" x14ac:dyDescent="0.25">
      <c r="A167" s="56"/>
    </row>
    <row r="168" spans="1:1" ht="15.75" customHeight="1" x14ac:dyDescent="0.25">
      <c r="A168" s="56"/>
    </row>
    <row r="169" spans="1:1" ht="15.75" customHeight="1" x14ac:dyDescent="0.25">
      <c r="A169" s="56"/>
    </row>
    <row r="170" spans="1:1" ht="15.75" customHeight="1" x14ac:dyDescent="0.25">
      <c r="A170" s="56"/>
    </row>
    <row r="171" spans="1:1" ht="15.75" customHeight="1" x14ac:dyDescent="0.25">
      <c r="A171" s="56"/>
    </row>
    <row r="172" spans="1:1" ht="15.75" customHeight="1" x14ac:dyDescent="0.25">
      <c r="A172" s="56"/>
    </row>
    <row r="173" spans="1:1" ht="15.75" customHeight="1" x14ac:dyDescent="0.25">
      <c r="A173" s="56"/>
    </row>
    <row r="174" spans="1:1" ht="15.75" customHeight="1" x14ac:dyDescent="0.25">
      <c r="A174" s="56"/>
    </row>
    <row r="175" spans="1:1" ht="15.75" customHeight="1" x14ac:dyDescent="0.25">
      <c r="A175" s="56"/>
    </row>
    <row r="176" spans="1:1" ht="15.75" customHeight="1" x14ac:dyDescent="0.25">
      <c r="A176" s="56"/>
    </row>
    <row r="177" spans="1:1" ht="15.75" customHeight="1" x14ac:dyDescent="0.25">
      <c r="A177" s="56"/>
    </row>
    <row r="178" spans="1:1" ht="15.75" customHeight="1" x14ac:dyDescent="0.25">
      <c r="A178" s="56"/>
    </row>
    <row r="179" spans="1:1" ht="15.75" customHeight="1" x14ac:dyDescent="0.25">
      <c r="A179" s="56"/>
    </row>
    <row r="180" spans="1:1" ht="15.75" customHeight="1" x14ac:dyDescent="0.25">
      <c r="A180" s="56"/>
    </row>
    <row r="181" spans="1:1" ht="15.75" customHeight="1" x14ac:dyDescent="0.25">
      <c r="A181" s="56"/>
    </row>
    <row r="182" spans="1:1" ht="15.75" customHeight="1" x14ac:dyDescent="0.25">
      <c r="A182" s="56"/>
    </row>
    <row r="183" spans="1:1" ht="15.75" customHeight="1" x14ac:dyDescent="0.25">
      <c r="A183" s="56"/>
    </row>
    <row r="184" spans="1:1" ht="15.75" customHeight="1" x14ac:dyDescent="0.25">
      <c r="A184" s="56"/>
    </row>
    <row r="185" spans="1:1" ht="15.75" customHeight="1" x14ac:dyDescent="0.25">
      <c r="A185" s="56"/>
    </row>
    <row r="186" spans="1:1" ht="15.75" customHeight="1" x14ac:dyDescent="0.25">
      <c r="A186" s="56"/>
    </row>
    <row r="187" spans="1:1" ht="15.75" customHeight="1" x14ac:dyDescent="0.25">
      <c r="A187" s="56"/>
    </row>
    <row r="188" spans="1:1" ht="15.75" customHeight="1" x14ac:dyDescent="0.25">
      <c r="A188" s="56"/>
    </row>
    <row r="189" spans="1:1" ht="15.75" customHeight="1" x14ac:dyDescent="0.25">
      <c r="A189" s="56"/>
    </row>
    <row r="190" spans="1:1" ht="15.75" customHeight="1" x14ac:dyDescent="0.25">
      <c r="A190" s="56"/>
    </row>
    <row r="191" spans="1:1" ht="15.75" customHeight="1" x14ac:dyDescent="0.25">
      <c r="A191" s="56"/>
    </row>
    <row r="192" spans="1:1" ht="15.75" customHeight="1" x14ac:dyDescent="0.25">
      <c r="A192" s="56"/>
    </row>
    <row r="193" spans="1:1" ht="15.75" customHeight="1" x14ac:dyDescent="0.25">
      <c r="A193" s="56"/>
    </row>
    <row r="194" spans="1:1" ht="15.75" customHeight="1" x14ac:dyDescent="0.25">
      <c r="A194" s="56"/>
    </row>
    <row r="195" spans="1:1" ht="15.75" customHeight="1" x14ac:dyDescent="0.25">
      <c r="A195" s="56"/>
    </row>
    <row r="196" spans="1:1" ht="15.75" customHeight="1" x14ac:dyDescent="0.25">
      <c r="A196" s="56"/>
    </row>
    <row r="197" spans="1:1" ht="15.75" customHeight="1" x14ac:dyDescent="0.25">
      <c r="A197" s="56"/>
    </row>
    <row r="198" spans="1:1" ht="15.75" customHeight="1" x14ac:dyDescent="0.25">
      <c r="A198" s="56"/>
    </row>
    <row r="199" spans="1:1" ht="15.75" customHeight="1" x14ac:dyDescent="0.25">
      <c r="A199" s="56"/>
    </row>
    <row r="200" spans="1:1" ht="15.75" customHeight="1" x14ac:dyDescent="0.25">
      <c r="A200" s="56"/>
    </row>
    <row r="201" spans="1:1" ht="15.75" customHeight="1" x14ac:dyDescent="0.25">
      <c r="A201" s="56"/>
    </row>
    <row r="202" spans="1:1" ht="15.75" customHeight="1" x14ac:dyDescent="0.25">
      <c r="A202" s="56"/>
    </row>
    <row r="203" spans="1:1" ht="15.75" customHeight="1" x14ac:dyDescent="0.25">
      <c r="A203" s="56"/>
    </row>
    <row r="204" spans="1:1" ht="15.75" customHeight="1" x14ac:dyDescent="0.25">
      <c r="A204" s="56"/>
    </row>
    <row r="205" spans="1:1" ht="15.75" customHeight="1" x14ac:dyDescent="0.25">
      <c r="A205" s="56"/>
    </row>
    <row r="206" spans="1:1" ht="15.75" customHeight="1" x14ac:dyDescent="0.25">
      <c r="A206" s="56"/>
    </row>
    <row r="207" spans="1:1" ht="15.75" customHeight="1" x14ac:dyDescent="0.25">
      <c r="A207" s="56"/>
    </row>
    <row r="208" spans="1:1" ht="15.75" customHeight="1" x14ac:dyDescent="0.25">
      <c r="A208" s="56"/>
    </row>
    <row r="209" spans="1:1" ht="15.75" customHeight="1" x14ac:dyDescent="0.25">
      <c r="A209" s="56"/>
    </row>
    <row r="210" spans="1:1" ht="15.75" customHeight="1" x14ac:dyDescent="0.25">
      <c r="A210" s="56"/>
    </row>
    <row r="211" spans="1:1" ht="15.75" customHeight="1" x14ac:dyDescent="0.25">
      <c r="A211" s="56"/>
    </row>
    <row r="212" spans="1:1" ht="15.75" customHeight="1" x14ac:dyDescent="0.25">
      <c r="A212" s="56"/>
    </row>
    <row r="213" spans="1:1" ht="15.75" customHeight="1" x14ac:dyDescent="0.25">
      <c r="A213" s="56"/>
    </row>
    <row r="214" spans="1:1" ht="15.75" customHeight="1" x14ac:dyDescent="0.25">
      <c r="A214" s="56"/>
    </row>
    <row r="215" spans="1:1" ht="15.75" customHeight="1" x14ac:dyDescent="0.25">
      <c r="A215" s="56"/>
    </row>
    <row r="216" spans="1:1" ht="15.75" customHeight="1" x14ac:dyDescent="0.25">
      <c r="A216" s="56"/>
    </row>
    <row r="217" spans="1:1" ht="15.75" customHeight="1" x14ac:dyDescent="0.25">
      <c r="A217" s="56"/>
    </row>
    <row r="218" spans="1:1" ht="15.75" customHeight="1" x14ac:dyDescent="0.25">
      <c r="A218" s="56"/>
    </row>
    <row r="219" spans="1:1" ht="15.75" customHeight="1" x14ac:dyDescent="0.25">
      <c r="A219" s="56"/>
    </row>
    <row r="220" spans="1:1" ht="15.75" customHeight="1" x14ac:dyDescent="0.25">
      <c r="A220" s="56"/>
    </row>
    <row r="221" spans="1:1" ht="15.75" customHeight="1" x14ac:dyDescent="0.25">
      <c r="A221" s="56"/>
    </row>
    <row r="222" spans="1:1" ht="15.75" customHeight="1" x14ac:dyDescent="0.25">
      <c r="A222" s="56"/>
    </row>
    <row r="223" spans="1:1" ht="15.75" customHeight="1" x14ac:dyDescent="0.25">
      <c r="A223" s="56"/>
    </row>
    <row r="224" spans="1:1" ht="15.75" customHeight="1" x14ac:dyDescent="0.25">
      <c r="A224" s="56"/>
    </row>
    <row r="225" spans="1:1" ht="15.75" customHeight="1" x14ac:dyDescent="0.25">
      <c r="A225" s="56"/>
    </row>
    <row r="226" spans="1:1" ht="15.75" customHeight="1" x14ac:dyDescent="0.25">
      <c r="A226" s="56"/>
    </row>
    <row r="227" spans="1:1" ht="15.75" customHeight="1" x14ac:dyDescent="0.25">
      <c r="A227" s="56"/>
    </row>
    <row r="228" spans="1:1" ht="15.75" customHeight="1" x14ac:dyDescent="0.25">
      <c r="A228" s="56"/>
    </row>
    <row r="229" spans="1:1" ht="15.75" customHeight="1" x14ac:dyDescent="0.25">
      <c r="A229" s="56"/>
    </row>
    <row r="230" spans="1:1" ht="15.75" customHeight="1" x14ac:dyDescent="0.25">
      <c r="A230" s="56"/>
    </row>
    <row r="231" spans="1:1" ht="15.75" customHeight="1" x14ac:dyDescent="0.25">
      <c r="A231" s="56"/>
    </row>
    <row r="232" spans="1:1" ht="15.75" customHeight="1" x14ac:dyDescent="0.25">
      <c r="A232" s="56"/>
    </row>
    <row r="233" spans="1:1" ht="15.75" customHeight="1" x14ac:dyDescent="0.25">
      <c r="A233" s="56"/>
    </row>
    <row r="234" spans="1:1" ht="15.75" customHeight="1" x14ac:dyDescent="0.25">
      <c r="A234" s="56"/>
    </row>
    <row r="235" spans="1:1" ht="15.75" customHeight="1" x14ac:dyDescent="0.25">
      <c r="A235" s="56"/>
    </row>
    <row r="236" spans="1:1" ht="15.75" customHeight="1" x14ac:dyDescent="0.25">
      <c r="A236" s="56"/>
    </row>
    <row r="237" spans="1:1" ht="15.75" customHeight="1" x14ac:dyDescent="0.25">
      <c r="A237" s="56"/>
    </row>
    <row r="238" spans="1:1" ht="15.75" customHeight="1" x14ac:dyDescent="0.25">
      <c r="A238" s="56"/>
    </row>
    <row r="239" spans="1:1" ht="15.75" customHeight="1" x14ac:dyDescent="0.25">
      <c r="A239" s="56"/>
    </row>
    <row r="240" spans="1:1" ht="15.75" customHeight="1" x14ac:dyDescent="0.25">
      <c r="A240" s="56"/>
    </row>
    <row r="241" spans="1:1" ht="15.75" customHeight="1" x14ac:dyDescent="0.25">
      <c r="A241" s="56"/>
    </row>
    <row r="242" spans="1:1" ht="15.75" customHeight="1" x14ac:dyDescent="0.25">
      <c r="A242" s="56"/>
    </row>
    <row r="243" spans="1:1" ht="15.75" customHeight="1" x14ac:dyDescent="0.25">
      <c r="A243" s="56"/>
    </row>
    <row r="244" spans="1:1" ht="15.75" customHeight="1" x14ac:dyDescent="0.25">
      <c r="A244" s="56"/>
    </row>
    <row r="245" spans="1:1" ht="15.75" customHeight="1" x14ac:dyDescent="0.25">
      <c r="A245" s="56"/>
    </row>
    <row r="246" spans="1:1" ht="15.75" customHeight="1" x14ac:dyDescent="0.25">
      <c r="A246" s="56"/>
    </row>
    <row r="247" spans="1:1" ht="15.75" customHeight="1" x14ac:dyDescent="0.25">
      <c r="A247" s="56"/>
    </row>
    <row r="248" spans="1:1" ht="15.75" customHeight="1" x14ac:dyDescent="0.25">
      <c r="A248" s="56"/>
    </row>
    <row r="249" spans="1:1" ht="15.75" customHeight="1" x14ac:dyDescent="0.25">
      <c r="A249" s="56"/>
    </row>
    <row r="250" spans="1:1" ht="15.75" customHeight="1" x14ac:dyDescent="0.25">
      <c r="A250" s="56"/>
    </row>
    <row r="251" spans="1:1" ht="15.75" customHeight="1" x14ac:dyDescent="0.25">
      <c r="A251" s="56"/>
    </row>
    <row r="252" spans="1:1" ht="15.75" customHeight="1" x14ac:dyDescent="0.25">
      <c r="A252" s="56"/>
    </row>
    <row r="253" spans="1:1" ht="15.75" customHeight="1" x14ac:dyDescent="0.25">
      <c r="A253" s="56"/>
    </row>
    <row r="254" spans="1:1" ht="15.75" customHeight="1" x14ac:dyDescent="0.25">
      <c r="A254" s="56"/>
    </row>
    <row r="255" spans="1:1" ht="15.75" customHeight="1" x14ac:dyDescent="0.25">
      <c r="A255" s="56"/>
    </row>
    <row r="256" spans="1:1" ht="15.75" customHeight="1" x14ac:dyDescent="0.25">
      <c r="A256" s="56"/>
    </row>
    <row r="257" spans="1:1" ht="15.75" customHeight="1" x14ac:dyDescent="0.25">
      <c r="A257" s="56"/>
    </row>
    <row r="258" spans="1:1" ht="15.75" customHeight="1" x14ac:dyDescent="0.25">
      <c r="A258" s="56"/>
    </row>
    <row r="259" spans="1:1" ht="15.75" customHeight="1" x14ac:dyDescent="0.25">
      <c r="A259" s="56"/>
    </row>
    <row r="260" spans="1:1" ht="15.75" customHeight="1" x14ac:dyDescent="0.25">
      <c r="A260" s="56"/>
    </row>
    <row r="261" spans="1:1" ht="15.75" customHeight="1" x14ac:dyDescent="0.25">
      <c r="A261" s="56"/>
    </row>
    <row r="262" spans="1:1" ht="15.75" customHeight="1" x14ac:dyDescent="0.25">
      <c r="A262" s="56"/>
    </row>
    <row r="263" spans="1:1" ht="15.75" customHeight="1" x14ac:dyDescent="0.25">
      <c r="A263" s="56"/>
    </row>
    <row r="264" spans="1:1" ht="15.75" customHeight="1" x14ac:dyDescent="0.25">
      <c r="A264" s="56"/>
    </row>
    <row r="265" spans="1:1" ht="15.75" customHeight="1" x14ac:dyDescent="0.25">
      <c r="A265" s="56"/>
    </row>
    <row r="266" spans="1:1" ht="15.75" customHeight="1" x14ac:dyDescent="0.25">
      <c r="A266" s="56"/>
    </row>
    <row r="267" spans="1:1" ht="15.75" customHeight="1" x14ac:dyDescent="0.25">
      <c r="A267" s="56"/>
    </row>
    <row r="268" spans="1:1" ht="15.75" customHeight="1" x14ac:dyDescent="0.25">
      <c r="A268" s="56"/>
    </row>
    <row r="269" spans="1:1" ht="15.75" customHeight="1" x14ac:dyDescent="0.25">
      <c r="A269" s="56"/>
    </row>
    <row r="270" spans="1:1" ht="15.75" customHeight="1" x14ac:dyDescent="0.25">
      <c r="A270" s="56"/>
    </row>
    <row r="271" spans="1:1" ht="15.75" customHeight="1" x14ac:dyDescent="0.25">
      <c r="A271" s="56"/>
    </row>
    <row r="272" spans="1:1" ht="15.75" customHeight="1" x14ac:dyDescent="0.25">
      <c r="A272" s="56"/>
    </row>
    <row r="273" spans="1:1" ht="15.75" customHeight="1" x14ac:dyDescent="0.25">
      <c r="A273" s="56"/>
    </row>
    <row r="274" spans="1:1" ht="15.75" customHeight="1" x14ac:dyDescent="0.25">
      <c r="A274" s="56"/>
    </row>
    <row r="275" spans="1:1" ht="15.75" customHeight="1" x14ac:dyDescent="0.25">
      <c r="A275" s="56"/>
    </row>
    <row r="276" spans="1:1" ht="15.75" customHeight="1" x14ac:dyDescent="0.25">
      <c r="A276" s="56"/>
    </row>
    <row r="277" spans="1:1" ht="15.75" customHeight="1" x14ac:dyDescent="0.25">
      <c r="A277" s="56"/>
    </row>
    <row r="278" spans="1:1" ht="15.75" customHeight="1" x14ac:dyDescent="0.25">
      <c r="A278" s="56"/>
    </row>
    <row r="279" spans="1:1" ht="15.75" customHeight="1" x14ac:dyDescent="0.25">
      <c r="A279" s="56"/>
    </row>
    <row r="280" spans="1:1" ht="15.75" customHeight="1" x14ac:dyDescent="0.25">
      <c r="A280" s="56"/>
    </row>
    <row r="281" spans="1:1" ht="15.75" customHeight="1" x14ac:dyDescent="0.25">
      <c r="A281" s="56"/>
    </row>
    <row r="282" spans="1:1" ht="15.75" customHeight="1" x14ac:dyDescent="0.25">
      <c r="A282" s="56"/>
    </row>
    <row r="283" spans="1:1" ht="15.75" customHeight="1" x14ac:dyDescent="0.25">
      <c r="A283" s="56"/>
    </row>
    <row r="284" spans="1:1" ht="15.75" customHeight="1" x14ac:dyDescent="0.25">
      <c r="A284" s="56"/>
    </row>
    <row r="285" spans="1:1" ht="15.75" customHeight="1" x14ac:dyDescent="0.25">
      <c r="A285" s="56"/>
    </row>
    <row r="286" spans="1:1" ht="15.75" customHeight="1" x14ac:dyDescent="0.25">
      <c r="A286" s="56"/>
    </row>
    <row r="287" spans="1:1" ht="15.75" customHeight="1" x14ac:dyDescent="0.25">
      <c r="A287" s="56"/>
    </row>
    <row r="288" spans="1:1" ht="15.75" customHeight="1" x14ac:dyDescent="0.25">
      <c r="A288" s="56"/>
    </row>
    <row r="289" spans="1:1" ht="15.75" customHeight="1" x14ac:dyDescent="0.25">
      <c r="A289" s="56"/>
    </row>
    <row r="290" spans="1:1" ht="15.75" customHeight="1" x14ac:dyDescent="0.25">
      <c r="A290" s="56"/>
    </row>
    <row r="291" spans="1:1" ht="15.75" customHeight="1" x14ac:dyDescent="0.25">
      <c r="A291" s="56"/>
    </row>
    <row r="292" spans="1:1" ht="15.75" customHeight="1" x14ac:dyDescent="0.25">
      <c r="A292" s="56"/>
    </row>
    <row r="293" spans="1:1" ht="15.75" customHeight="1" x14ac:dyDescent="0.25">
      <c r="A293" s="56"/>
    </row>
    <row r="294" spans="1:1" ht="15.75" customHeight="1" x14ac:dyDescent="0.25">
      <c r="A294" s="56"/>
    </row>
    <row r="295" spans="1:1" ht="15.75" customHeight="1" x14ac:dyDescent="0.25">
      <c r="A295" s="56"/>
    </row>
    <row r="296" spans="1:1" ht="15.75" customHeight="1" x14ac:dyDescent="0.25">
      <c r="A296" s="56"/>
    </row>
    <row r="297" spans="1:1" ht="15.75" customHeight="1" x14ac:dyDescent="0.25">
      <c r="A297" s="56"/>
    </row>
    <row r="298" spans="1:1" ht="15.75" customHeight="1" x14ac:dyDescent="0.25">
      <c r="A298" s="56"/>
    </row>
    <row r="299" spans="1:1" ht="15.75" customHeight="1" x14ac:dyDescent="0.25">
      <c r="A299" s="56"/>
    </row>
    <row r="300" spans="1:1" ht="15.75" customHeight="1" x14ac:dyDescent="0.25">
      <c r="A300" s="56"/>
    </row>
    <row r="301" spans="1:1" ht="15.75" customHeight="1" x14ac:dyDescent="0.25">
      <c r="A301" s="56"/>
    </row>
    <row r="302" spans="1:1" ht="15.75" customHeight="1" x14ac:dyDescent="0.25">
      <c r="A302" s="56"/>
    </row>
    <row r="303" spans="1:1" ht="15.75" customHeight="1" x14ac:dyDescent="0.25">
      <c r="A303" s="56"/>
    </row>
    <row r="304" spans="1:1" ht="15.75" customHeight="1" x14ac:dyDescent="0.25">
      <c r="A304" s="56"/>
    </row>
    <row r="305" spans="1:1" ht="15.75" customHeight="1" x14ac:dyDescent="0.25">
      <c r="A305" s="56"/>
    </row>
    <row r="306" spans="1:1" ht="15.75" customHeight="1" x14ac:dyDescent="0.25">
      <c r="A306" s="56"/>
    </row>
    <row r="307" spans="1:1" ht="15.75" customHeight="1" x14ac:dyDescent="0.25">
      <c r="A307" s="56"/>
    </row>
    <row r="308" spans="1:1" ht="15.75" customHeight="1" x14ac:dyDescent="0.25">
      <c r="A308" s="56"/>
    </row>
    <row r="309" spans="1:1" ht="15.75" customHeight="1" x14ac:dyDescent="0.25">
      <c r="A309" s="56"/>
    </row>
    <row r="310" spans="1:1" ht="15.75" customHeight="1" x14ac:dyDescent="0.25">
      <c r="A310" s="56"/>
    </row>
    <row r="311" spans="1:1" ht="15.75" customHeight="1" x14ac:dyDescent="0.25">
      <c r="A311" s="56"/>
    </row>
    <row r="312" spans="1:1" ht="15.75" customHeight="1" x14ac:dyDescent="0.25">
      <c r="A312" s="56"/>
    </row>
    <row r="313" spans="1:1" ht="15.75" customHeight="1" x14ac:dyDescent="0.25">
      <c r="A313" s="56"/>
    </row>
    <row r="314" spans="1:1" ht="15.75" customHeight="1" x14ac:dyDescent="0.25">
      <c r="A314" s="56"/>
    </row>
    <row r="315" spans="1:1" ht="15.75" customHeight="1" x14ac:dyDescent="0.25">
      <c r="A315" s="56"/>
    </row>
    <row r="316" spans="1:1" ht="15.75" customHeight="1" x14ac:dyDescent="0.25">
      <c r="A316" s="56"/>
    </row>
    <row r="317" spans="1:1" ht="15.75" customHeight="1" x14ac:dyDescent="0.25">
      <c r="A317" s="56"/>
    </row>
    <row r="318" spans="1:1" ht="15.75" customHeight="1" x14ac:dyDescent="0.25">
      <c r="A318" s="56"/>
    </row>
    <row r="319" spans="1:1" ht="15.75" customHeight="1" x14ac:dyDescent="0.25">
      <c r="A319" s="56"/>
    </row>
    <row r="320" spans="1:1" ht="15.75" customHeight="1" x14ac:dyDescent="0.25">
      <c r="A320" s="56"/>
    </row>
    <row r="321" spans="1:1" ht="15.75" customHeight="1" x14ac:dyDescent="0.25">
      <c r="A321" s="56"/>
    </row>
    <row r="322" spans="1:1" ht="15.75" customHeight="1" x14ac:dyDescent="0.25">
      <c r="A322" s="56"/>
    </row>
    <row r="323" spans="1:1" ht="15.75" customHeight="1" x14ac:dyDescent="0.25">
      <c r="A323" s="56"/>
    </row>
    <row r="324" spans="1:1" ht="15.75" customHeight="1" x14ac:dyDescent="0.25">
      <c r="A324" s="56"/>
    </row>
    <row r="325" spans="1:1" ht="15.75" customHeight="1" x14ac:dyDescent="0.25">
      <c r="A325" s="56"/>
    </row>
    <row r="326" spans="1:1" ht="15.75" customHeight="1" x14ac:dyDescent="0.25">
      <c r="A326" s="56"/>
    </row>
    <row r="327" spans="1:1" ht="15.75" customHeight="1" x14ac:dyDescent="0.25">
      <c r="A327" s="56"/>
    </row>
    <row r="328" spans="1:1" ht="15.75" customHeight="1" x14ac:dyDescent="0.25">
      <c r="A328" s="56"/>
    </row>
    <row r="329" spans="1:1" ht="15.75" customHeight="1" x14ac:dyDescent="0.25">
      <c r="A329" s="56"/>
    </row>
    <row r="330" spans="1:1" ht="15.75" customHeight="1" x14ac:dyDescent="0.25">
      <c r="A330" s="56"/>
    </row>
    <row r="331" spans="1:1" ht="15.75" customHeight="1" x14ac:dyDescent="0.25">
      <c r="A331" s="56"/>
    </row>
    <row r="332" spans="1:1" ht="15.75" customHeight="1" x14ac:dyDescent="0.25">
      <c r="A332" s="56"/>
    </row>
    <row r="333" spans="1:1" ht="15.75" customHeight="1" x14ac:dyDescent="0.25">
      <c r="A333" s="56"/>
    </row>
    <row r="334" spans="1:1" ht="15.75" customHeight="1" x14ac:dyDescent="0.25">
      <c r="A334" s="56"/>
    </row>
    <row r="335" spans="1:1" ht="15.75" customHeight="1" x14ac:dyDescent="0.25">
      <c r="A335" s="56"/>
    </row>
    <row r="336" spans="1:1" ht="15.75" customHeight="1" x14ac:dyDescent="0.25">
      <c r="A336" s="56"/>
    </row>
    <row r="337" spans="1:1" ht="15.75" customHeight="1" x14ac:dyDescent="0.25">
      <c r="A337" s="56"/>
    </row>
    <row r="338" spans="1:1" ht="15.75" customHeight="1" x14ac:dyDescent="0.25">
      <c r="A338" s="56"/>
    </row>
    <row r="339" spans="1:1" ht="15.75" customHeight="1" x14ac:dyDescent="0.25">
      <c r="A339" s="56"/>
    </row>
    <row r="340" spans="1:1" ht="15.75" customHeight="1" x14ac:dyDescent="0.25">
      <c r="A340" s="56"/>
    </row>
    <row r="341" spans="1:1" ht="15.75" customHeight="1" x14ac:dyDescent="0.25">
      <c r="A341" s="56"/>
    </row>
    <row r="342" spans="1:1" ht="15.75" customHeight="1" x14ac:dyDescent="0.25">
      <c r="A342" s="56"/>
    </row>
    <row r="343" spans="1:1" ht="15.75" customHeight="1" x14ac:dyDescent="0.25">
      <c r="A343" s="56"/>
    </row>
    <row r="344" spans="1:1" ht="15.75" customHeight="1" x14ac:dyDescent="0.25">
      <c r="A344" s="56"/>
    </row>
    <row r="345" spans="1:1" ht="15.75" customHeight="1" x14ac:dyDescent="0.25">
      <c r="A345" s="56"/>
    </row>
    <row r="346" spans="1:1" ht="15.75" customHeight="1" x14ac:dyDescent="0.25">
      <c r="A346" s="56"/>
    </row>
    <row r="347" spans="1:1" ht="15.75" customHeight="1" x14ac:dyDescent="0.25">
      <c r="A347" s="56"/>
    </row>
    <row r="348" spans="1:1" ht="15.75" customHeight="1" x14ac:dyDescent="0.25">
      <c r="A348" s="56"/>
    </row>
    <row r="349" spans="1:1" ht="15.75" customHeight="1" x14ac:dyDescent="0.25">
      <c r="A349" s="56"/>
    </row>
    <row r="350" spans="1:1" ht="15.75" customHeight="1" x14ac:dyDescent="0.25">
      <c r="A350" s="56"/>
    </row>
    <row r="351" spans="1:1" ht="15.75" customHeight="1" x14ac:dyDescent="0.25">
      <c r="A351" s="56"/>
    </row>
    <row r="352" spans="1:1" ht="15.75" customHeight="1" x14ac:dyDescent="0.25">
      <c r="A352" s="56"/>
    </row>
    <row r="353" spans="1:1" ht="15.75" customHeight="1" x14ac:dyDescent="0.25">
      <c r="A353" s="56"/>
    </row>
    <row r="354" spans="1:1" ht="15.75" customHeight="1" x14ac:dyDescent="0.25">
      <c r="A354" s="56"/>
    </row>
    <row r="355" spans="1:1" ht="15.75" customHeight="1" x14ac:dyDescent="0.25">
      <c r="A355" s="56"/>
    </row>
    <row r="356" spans="1:1" ht="15.75" customHeight="1" x14ac:dyDescent="0.25">
      <c r="A356" s="56"/>
    </row>
    <row r="357" spans="1:1" ht="15.75" customHeight="1" x14ac:dyDescent="0.25">
      <c r="A357" s="56"/>
    </row>
    <row r="358" spans="1:1" ht="15.75" customHeight="1" x14ac:dyDescent="0.25">
      <c r="A358" s="56"/>
    </row>
    <row r="359" spans="1:1" ht="15.75" customHeight="1" x14ac:dyDescent="0.25">
      <c r="A359" s="56"/>
    </row>
    <row r="360" spans="1:1" ht="15.75" customHeight="1" x14ac:dyDescent="0.25">
      <c r="A360" s="56"/>
    </row>
    <row r="361" spans="1:1" ht="15.75" customHeight="1" x14ac:dyDescent="0.25">
      <c r="A361" s="56"/>
    </row>
    <row r="362" spans="1:1" ht="15.75" customHeight="1" x14ac:dyDescent="0.25">
      <c r="A362" s="56"/>
    </row>
    <row r="363" spans="1:1" ht="15.75" customHeight="1" x14ac:dyDescent="0.25">
      <c r="A363" s="56"/>
    </row>
    <row r="364" spans="1:1" ht="15.75" customHeight="1" x14ac:dyDescent="0.25">
      <c r="A364" s="56"/>
    </row>
    <row r="365" spans="1:1" ht="15.75" customHeight="1" x14ac:dyDescent="0.25">
      <c r="A365" s="56"/>
    </row>
    <row r="366" spans="1:1" ht="15.75" customHeight="1" x14ac:dyDescent="0.25">
      <c r="A366" s="56"/>
    </row>
    <row r="367" spans="1:1" ht="15.75" customHeight="1" x14ac:dyDescent="0.25">
      <c r="A367" s="56"/>
    </row>
    <row r="368" spans="1:1" ht="15.75" customHeight="1" x14ac:dyDescent="0.25">
      <c r="A368" s="56"/>
    </row>
    <row r="369" spans="1:1" ht="15.75" customHeight="1" x14ac:dyDescent="0.25">
      <c r="A369" s="56"/>
    </row>
    <row r="370" spans="1:1" ht="15.75" customHeight="1" x14ac:dyDescent="0.25">
      <c r="A370" s="56"/>
    </row>
    <row r="371" spans="1:1" ht="15.75" customHeight="1" x14ac:dyDescent="0.25">
      <c r="A371" s="56"/>
    </row>
    <row r="372" spans="1:1" ht="15.75" customHeight="1" x14ac:dyDescent="0.25">
      <c r="A372" s="56"/>
    </row>
    <row r="373" spans="1:1" ht="15.75" customHeight="1" x14ac:dyDescent="0.25">
      <c r="A373" s="56"/>
    </row>
    <row r="374" spans="1:1" ht="15.75" customHeight="1" x14ac:dyDescent="0.25">
      <c r="A374" s="56"/>
    </row>
    <row r="375" spans="1:1" ht="15.75" customHeight="1" x14ac:dyDescent="0.25">
      <c r="A375" s="56"/>
    </row>
    <row r="376" spans="1:1" ht="15.75" customHeight="1" x14ac:dyDescent="0.25">
      <c r="A376" s="56"/>
    </row>
    <row r="377" spans="1:1" ht="15.75" customHeight="1" x14ac:dyDescent="0.25">
      <c r="A377" s="56"/>
    </row>
    <row r="378" spans="1:1" ht="15.75" customHeight="1" x14ac:dyDescent="0.25">
      <c r="A378" s="56"/>
    </row>
    <row r="379" spans="1:1" ht="15.75" customHeight="1" x14ac:dyDescent="0.25">
      <c r="A379" s="56"/>
    </row>
    <row r="380" spans="1:1" ht="15.75" customHeight="1" x14ac:dyDescent="0.25">
      <c r="A380" s="56"/>
    </row>
    <row r="381" spans="1:1" ht="15.75" customHeight="1" x14ac:dyDescent="0.25">
      <c r="A381" s="56"/>
    </row>
    <row r="382" spans="1:1" ht="15.75" customHeight="1" x14ac:dyDescent="0.25">
      <c r="A382" s="56"/>
    </row>
    <row r="383" spans="1:1" ht="15.75" customHeight="1" x14ac:dyDescent="0.25">
      <c r="A383" s="56"/>
    </row>
    <row r="384" spans="1:1" ht="15.75" customHeight="1" x14ac:dyDescent="0.25">
      <c r="A384" s="56"/>
    </row>
    <row r="385" spans="1:1" ht="15.75" customHeight="1" x14ac:dyDescent="0.25">
      <c r="A385" s="56"/>
    </row>
    <row r="386" spans="1:1" ht="15.75" customHeight="1" x14ac:dyDescent="0.25">
      <c r="A386" s="56"/>
    </row>
    <row r="387" spans="1:1" ht="15.75" customHeight="1" x14ac:dyDescent="0.25">
      <c r="A387" s="56"/>
    </row>
    <row r="388" spans="1:1" ht="15.75" customHeight="1" x14ac:dyDescent="0.25">
      <c r="A388" s="56"/>
    </row>
    <row r="389" spans="1:1" ht="15.75" customHeight="1" x14ac:dyDescent="0.25">
      <c r="A389" s="56"/>
    </row>
    <row r="390" spans="1:1" ht="15.75" customHeight="1" x14ac:dyDescent="0.25">
      <c r="A390" s="56"/>
    </row>
    <row r="391" spans="1:1" ht="15.75" customHeight="1" x14ac:dyDescent="0.25">
      <c r="A391" s="56"/>
    </row>
    <row r="392" spans="1:1" ht="15.75" customHeight="1" x14ac:dyDescent="0.25">
      <c r="A392" s="56"/>
    </row>
    <row r="393" spans="1:1" ht="15.75" customHeight="1" x14ac:dyDescent="0.25">
      <c r="A393" s="56"/>
    </row>
    <row r="394" spans="1:1" ht="15.75" customHeight="1" x14ac:dyDescent="0.25">
      <c r="A394" s="56"/>
    </row>
    <row r="395" spans="1:1" ht="15.75" customHeight="1" x14ac:dyDescent="0.25">
      <c r="A395" s="56"/>
    </row>
    <row r="396" spans="1:1" ht="15.75" customHeight="1" x14ac:dyDescent="0.25">
      <c r="A396" s="56"/>
    </row>
    <row r="397" spans="1:1" ht="15.75" customHeight="1" x14ac:dyDescent="0.25">
      <c r="A397" s="56"/>
    </row>
    <row r="398" spans="1:1" ht="15.75" customHeight="1" x14ac:dyDescent="0.25">
      <c r="A398" s="56"/>
    </row>
    <row r="399" spans="1:1" ht="15.75" customHeight="1" x14ac:dyDescent="0.25">
      <c r="A399" s="56"/>
    </row>
    <row r="400" spans="1:1" ht="15.75" customHeight="1" x14ac:dyDescent="0.25">
      <c r="A400" s="56"/>
    </row>
    <row r="401" spans="1:1" ht="15.75" customHeight="1" x14ac:dyDescent="0.25">
      <c r="A401" s="56"/>
    </row>
    <row r="402" spans="1:1" ht="15.75" customHeight="1" x14ac:dyDescent="0.25">
      <c r="A402" s="56"/>
    </row>
    <row r="403" spans="1:1" ht="15.75" customHeight="1" x14ac:dyDescent="0.25">
      <c r="A403" s="56"/>
    </row>
    <row r="404" spans="1:1" ht="15.75" customHeight="1" x14ac:dyDescent="0.25">
      <c r="A404" s="56"/>
    </row>
    <row r="405" spans="1:1" ht="15.75" customHeight="1" x14ac:dyDescent="0.25">
      <c r="A405" s="56"/>
    </row>
    <row r="406" spans="1:1" ht="15.75" customHeight="1" x14ac:dyDescent="0.25">
      <c r="A406" s="56"/>
    </row>
    <row r="407" spans="1:1" ht="15.75" customHeight="1" x14ac:dyDescent="0.25">
      <c r="A407" s="56"/>
    </row>
    <row r="408" spans="1:1" ht="15.75" customHeight="1" x14ac:dyDescent="0.25">
      <c r="A408" s="56"/>
    </row>
    <row r="409" spans="1:1" ht="15.75" customHeight="1" x14ac:dyDescent="0.25">
      <c r="A409" s="56"/>
    </row>
    <row r="410" spans="1:1" ht="15.75" customHeight="1" x14ac:dyDescent="0.25">
      <c r="A410" s="56"/>
    </row>
    <row r="411" spans="1:1" ht="15.75" customHeight="1" x14ac:dyDescent="0.25">
      <c r="A411" s="56"/>
    </row>
    <row r="412" spans="1:1" ht="15.75" customHeight="1" x14ac:dyDescent="0.25">
      <c r="A412" s="56"/>
    </row>
    <row r="413" spans="1:1" ht="15.75" customHeight="1" x14ac:dyDescent="0.25">
      <c r="A413" s="56"/>
    </row>
    <row r="414" spans="1:1" ht="15.75" customHeight="1" x14ac:dyDescent="0.25">
      <c r="A414" s="56"/>
    </row>
    <row r="415" spans="1:1" ht="15.75" customHeight="1" x14ac:dyDescent="0.25">
      <c r="A415" s="56"/>
    </row>
    <row r="416" spans="1:1" ht="15.75" customHeight="1" x14ac:dyDescent="0.25">
      <c r="A416" s="56"/>
    </row>
    <row r="417" spans="1:1" ht="15.75" customHeight="1" x14ac:dyDescent="0.25">
      <c r="A417" s="56"/>
    </row>
    <row r="418" spans="1:1" ht="15.75" customHeight="1" x14ac:dyDescent="0.25">
      <c r="A418" s="56"/>
    </row>
    <row r="419" spans="1:1" ht="15.75" customHeight="1" x14ac:dyDescent="0.25">
      <c r="A419" s="56"/>
    </row>
    <row r="420" spans="1:1" ht="15.75" customHeight="1" x14ac:dyDescent="0.25">
      <c r="A420" s="56"/>
    </row>
    <row r="421" spans="1:1" ht="15.75" customHeight="1" x14ac:dyDescent="0.25">
      <c r="A421" s="56"/>
    </row>
    <row r="422" spans="1:1" ht="15.75" customHeight="1" x14ac:dyDescent="0.25">
      <c r="A422" s="56"/>
    </row>
    <row r="423" spans="1:1" ht="15.75" customHeight="1" x14ac:dyDescent="0.25">
      <c r="A423" s="56"/>
    </row>
    <row r="424" spans="1:1" ht="15.75" customHeight="1" x14ac:dyDescent="0.25">
      <c r="A424" s="56"/>
    </row>
    <row r="425" spans="1:1" ht="15.75" customHeight="1" x14ac:dyDescent="0.25">
      <c r="A425" s="56"/>
    </row>
    <row r="426" spans="1:1" ht="15.75" customHeight="1" x14ac:dyDescent="0.25">
      <c r="A426" s="56"/>
    </row>
    <row r="427" spans="1:1" ht="15.75" customHeight="1" x14ac:dyDescent="0.25">
      <c r="A427" s="56"/>
    </row>
    <row r="428" spans="1:1" ht="15.75" customHeight="1" x14ac:dyDescent="0.25">
      <c r="A428" s="56"/>
    </row>
    <row r="429" spans="1:1" ht="15.75" customHeight="1" x14ac:dyDescent="0.25">
      <c r="A429" s="56"/>
    </row>
    <row r="430" spans="1:1" ht="15.75" customHeight="1" x14ac:dyDescent="0.25">
      <c r="A430" s="56"/>
    </row>
    <row r="431" spans="1:1" ht="15.75" customHeight="1" x14ac:dyDescent="0.25">
      <c r="A431" s="56"/>
    </row>
    <row r="432" spans="1:1" ht="15.75" customHeight="1" x14ac:dyDescent="0.25">
      <c r="A432" s="56"/>
    </row>
    <row r="433" spans="1:1" ht="15.75" customHeight="1" x14ac:dyDescent="0.25">
      <c r="A433" s="56"/>
    </row>
    <row r="434" spans="1:1" ht="15.75" customHeight="1" x14ac:dyDescent="0.25">
      <c r="A434" s="56"/>
    </row>
    <row r="435" spans="1:1" ht="15.75" customHeight="1" x14ac:dyDescent="0.25">
      <c r="A435" s="56"/>
    </row>
    <row r="436" spans="1:1" ht="15.75" customHeight="1" x14ac:dyDescent="0.25">
      <c r="A436" s="56"/>
    </row>
    <row r="437" spans="1:1" ht="15.75" customHeight="1" x14ac:dyDescent="0.25">
      <c r="A437" s="56"/>
    </row>
    <row r="438" spans="1:1" ht="15.75" customHeight="1" x14ac:dyDescent="0.25">
      <c r="A438" s="56"/>
    </row>
    <row r="439" spans="1:1" ht="15.75" customHeight="1" x14ac:dyDescent="0.25">
      <c r="A439" s="56"/>
    </row>
    <row r="440" spans="1:1" ht="15.75" customHeight="1" x14ac:dyDescent="0.25">
      <c r="A440" s="56"/>
    </row>
    <row r="441" spans="1:1" ht="15.75" customHeight="1" x14ac:dyDescent="0.25">
      <c r="A441" s="56"/>
    </row>
    <row r="442" spans="1:1" ht="15.75" customHeight="1" x14ac:dyDescent="0.25">
      <c r="A442" s="56"/>
    </row>
    <row r="443" spans="1:1" ht="15.75" customHeight="1" x14ac:dyDescent="0.25">
      <c r="A443" s="56"/>
    </row>
    <row r="444" spans="1:1" ht="15.75" customHeight="1" x14ac:dyDescent="0.25">
      <c r="A444" s="56"/>
    </row>
    <row r="445" spans="1:1" ht="15.75" customHeight="1" x14ac:dyDescent="0.25">
      <c r="A445" s="56"/>
    </row>
    <row r="446" spans="1:1" ht="15.75" customHeight="1" x14ac:dyDescent="0.25">
      <c r="A446" s="56"/>
    </row>
    <row r="447" spans="1:1" ht="15.75" customHeight="1" x14ac:dyDescent="0.25">
      <c r="A447" s="56"/>
    </row>
    <row r="448" spans="1:1" ht="15.75" customHeight="1" x14ac:dyDescent="0.25">
      <c r="A448" s="56"/>
    </row>
    <row r="449" spans="1:1" ht="15.75" customHeight="1" x14ac:dyDescent="0.25">
      <c r="A449" s="56"/>
    </row>
    <row r="450" spans="1:1" ht="15.75" customHeight="1" x14ac:dyDescent="0.25">
      <c r="A450" s="56"/>
    </row>
    <row r="451" spans="1:1" ht="15.75" customHeight="1" x14ac:dyDescent="0.25">
      <c r="A451" s="56"/>
    </row>
    <row r="452" spans="1:1" ht="15.75" customHeight="1" x14ac:dyDescent="0.25">
      <c r="A452" s="56"/>
    </row>
    <row r="453" spans="1:1" ht="15.75" customHeight="1" x14ac:dyDescent="0.25">
      <c r="A453" s="56"/>
    </row>
    <row r="454" spans="1:1" ht="15.75" customHeight="1" x14ac:dyDescent="0.25">
      <c r="A454" s="56"/>
    </row>
    <row r="455" spans="1:1" ht="15.75" customHeight="1" x14ac:dyDescent="0.25">
      <c r="A455" s="56"/>
    </row>
    <row r="456" spans="1:1" ht="15.75" customHeight="1" x14ac:dyDescent="0.25">
      <c r="A456" s="56"/>
    </row>
    <row r="457" spans="1:1" ht="15.75" customHeight="1" x14ac:dyDescent="0.25">
      <c r="A457" s="56"/>
    </row>
    <row r="458" spans="1:1" ht="15.75" customHeight="1" x14ac:dyDescent="0.25">
      <c r="A458" s="56"/>
    </row>
    <row r="459" spans="1:1" ht="15.75" customHeight="1" x14ac:dyDescent="0.25">
      <c r="A459" s="56"/>
    </row>
    <row r="460" spans="1:1" ht="15.75" customHeight="1" x14ac:dyDescent="0.25">
      <c r="A460" s="56"/>
    </row>
    <row r="461" spans="1:1" ht="15.75" customHeight="1" x14ac:dyDescent="0.25">
      <c r="A461" s="56"/>
    </row>
    <row r="462" spans="1:1" ht="15.75" customHeight="1" x14ac:dyDescent="0.25">
      <c r="A462" s="56"/>
    </row>
    <row r="463" spans="1:1" ht="15.75" customHeight="1" x14ac:dyDescent="0.25">
      <c r="A463" s="56"/>
    </row>
    <row r="464" spans="1:1" ht="15.75" customHeight="1" x14ac:dyDescent="0.25">
      <c r="A464" s="56"/>
    </row>
    <row r="465" spans="1:1" ht="15.75" customHeight="1" x14ac:dyDescent="0.25">
      <c r="A465" s="56"/>
    </row>
    <row r="466" spans="1:1" ht="15.75" customHeight="1" x14ac:dyDescent="0.25">
      <c r="A466" s="56"/>
    </row>
    <row r="467" spans="1:1" ht="15.75" customHeight="1" x14ac:dyDescent="0.25">
      <c r="A467" s="56"/>
    </row>
    <row r="468" spans="1:1" ht="15.75" customHeight="1" x14ac:dyDescent="0.25">
      <c r="A468" s="56"/>
    </row>
    <row r="469" spans="1:1" ht="15.75" customHeight="1" x14ac:dyDescent="0.25">
      <c r="A469" s="56"/>
    </row>
    <row r="470" spans="1:1" ht="15.75" customHeight="1" x14ac:dyDescent="0.25">
      <c r="A470" s="56"/>
    </row>
    <row r="471" spans="1:1" ht="15.75" customHeight="1" x14ac:dyDescent="0.25">
      <c r="A471" s="56"/>
    </row>
    <row r="472" spans="1:1" ht="15.75" customHeight="1" x14ac:dyDescent="0.25">
      <c r="A472" s="56"/>
    </row>
    <row r="473" spans="1:1" ht="15.75" customHeight="1" x14ac:dyDescent="0.25">
      <c r="A473" s="56"/>
    </row>
    <row r="474" spans="1:1" ht="15.75" customHeight="1" x14ac:dyDescent="0.25">
      <c r="A474" s="56"/>
    </row>
    <row r="475" spans="1:1" ht="15.75" customHeight="1" x14ac:dyDescent="0.25">
      <c r="A475" s="56"/>
    </row>
    <row r="476" spans="1:1" ht="15.75" customHeight="1" x14ac:dyDescent="0.25">
      <c r="A476" s="56"/>
    </row>
    <row r="477" spans="1:1" ht="15.75" customHeight="1" x14ac:dyDescent="0.25">
      <c r="A477" s="56"/>
    </row>
    <row r="478" spans="1:1" ht="15.75" customHeight="1" x14ac:dyDescent="0.25">
      <c r="A478" s="56"/>
    </row>
    <row r="479" spans="1:1" ht="15.75" customHeight="1" x14ac:dyDescent="0.25">
      <c r="A479" s="56"/>
    </row>
    <row r="480" spans="1:1" ht="15.75" customHeight="1" x14ac:dyDescent="0.25">
      <c r="A480" s="56"/>
    </row>
    <row r="481" spans="1:1" ht="15.75" customHeight="1" x14ac:dyDescent="0.25">
      <c r="A481" s="56"/>
    </row>
    <row r="482" spans="1:1" ht="15.75" customHeight="1" x14ac:dyDescent="0.25">
      <c r="A482" s="56"/>
    </row>
    <row r="483" spans="1:1" ht="15.75" customHeight="1" x14ac:dyDescent="0.25">
      <c r="A483" s="56"/>
    </row>
    <row r="484" spans="1:1" ht="15.75" customHeight="1" x14ac:dyDescent="0.25">
      <c r="A484" s="56"/>
    </row>
    <row r="485" spans="1:1" ht="15.75" customHeight="1" x14ac:dyDescent="0.25">
      <c r="A485" s="56"/>
    </row>
    <row r="486" spans="1:1" ht="15.75" customHeight="1" x14ac:dyDescent="0.25">
      <c r="A486" s="56"/>
    </row>
    <row r="487" spans="1:1" ht="15.75" customHeight="1" x14ac:dyDescent="0.25">
      <c r="A487" s="56"/>
    </row>
    <row r="488" spans="1:1" ht="15.75" customHeight="1" x14ac:dyDescent="0.25">
      <c r="A488" s="56"/>
    </row>
    <row r="489" spans="1:1" ht="15.75" customHeight="1" x14ac:dyDescent="0.25">
      <c r="A489" s="56"/>
    </row>
    <row r="490" spans="1:1" ht="15.75" customHeight="1" x14ac:dyDescent="0.25">
      <c r="A490" s="56"/>
    </row>
    <row r="491" spans="1:1" ht="15.75" customHeight="1" x14ac:dyDescent="0.25">
      <c r="A491" s="56"/>
    </row>
    <row r="492" spans="1:1" ht="15.75" customHeight="1" x14ac:dyDescent="0.25">
      <c r="A492" s="56"/>
    </row>
    <row r="493" spans="1:1" ht="15.75" customHeight="1" x14ac:dyDescent="0.25">
      <c r="A493" s="56"/>
    </row>
    <row r="494" spans="1:1" ht="15.75" customHeight="1" x14ac:dyDescent="0.25">
      <c r="A494" s="56"/>
    </row>
    <row r="495" spans="1:1" ht="15.75" customHeight="1" x14ac:dyDescent="0.25">
      <c r="A495" s="56"/>
    </row>
    <row r="496" spans="1:1" ht="15.75" customHeight="1" x14ac:dyDescent="0.25">
      <c r="A496" s="56"/>
    </row>
    <row r="497" spans="1:1" ht="15.75" customHeight="1" x14ac:dyDescent="0.25">
      <c r="A497" s="56"/>
    </row>
    <row r="498" spans="1:1" ht="15.75" customHeight="1" x14ac:dyDescent="0.25">
      <c r="A498" s="56"/>
    </row>
    <row r="499" spans="1:1" ht="15.75" customHeight="1" x14ac:dyDescent="0.25">
      <c r="A499" s="56"/>
    </row>
    <row r="500" spans="1:1" ht="15.75" customHeight="1" x14ac:dyDescent="0.25">
      <c r="A500" s="56"/>
    </row>
    <row r="501" spans="1:1" ht="15.75" customHeight="1" x14ac:dyDescent="0.25">
      <c r="A501" s="56"/>
    </row>
    <row r="502" spans="1:1" ht="15.75" customHeight="1" x14ac:dyDescent="0.25">
      <c r="A502" s="56"/>
    </row>
    <row r="503" spans="1:1" ht="15.75" customHeight="1" x14ac:dyDescent="0.25">
      <c r="A503" s="56"/>
    </row>
    <row r="504" spans="1:1" ht="15.75" customHeight="1" x14ac:dyDescent="0.25">
      <c r="A504" s="56"/>
    </row>
    <row r="505" spans="1:1" ht="15.75" customHeight="1" x14ac:dyDescent="0.25">
      <c r="A505" s="56"/>
    </row>
    <row r="506" spans="1:1" ht="15.75" customHeight="1" x14ac:dyDescent="0.25">
      <c r="A506" s="56"/>
    </row>
    <row r="507" spans="1:1" ht="15.75" customHeight="1" x14ac:dyDescent="0.25">
      <c r="A507" s="56"/>
    </row>
    <row r="508" spans="1:1" ht="15.75" customHeight="1" x14ac:dyDescent="0.25">
      <c r="A508" s="56"/>
    </row>
    <row r="509" spans="1:1" ht="15.75" customHeight="1" x14ac:dyDescent="0.25">
      <c r="A509" s="56"/>
    </row>
    <row r="510" spans="1:1" ht="15.75" customHeight="1" x14ac:dyDescent="0.25">
      <c r="A510" s="56"/>
    </row>
    <row r="511" spans="1:1" ht="15.75" customHeight="1" x14ac:dyDescent="0.25">
      <c r="A511" s="56"/>
    </row>
    <row r="512" spans="1:1" ht="15.75" customHeight="1" x14ac:dyDescent="0.25">
      <c r="A512" s="56"/>
    </row>
    <row r="513" spans="1:1" ht="15.75" customHeight="1" x14ac:dyDescent="0.25">
      <c r="A513" s="56"/>
    </row>
    <row r="514" spans="1:1" ht="15.75" customHeight="1" x14ac:dyDescent="0.25">
      <c r="A514" s="56"/>
    </row>
    <row r="515" spans="1:1" ht="15.75" customHeight="1" x14ac:dyDescent="0.25">
      <c r="A515" s="56"/>
    </row>
    <row r="516" spans="1:1" ht="15.75" customHeight="1" x14ac:dyDescent="0.25">
      <c r="A516" s="56"/>
    </row>
    <row r="517" spans="1:1" ht="15.75" customHeight="1" x14ac:dyDescent="0.25">
      <c r="A517" s="56"/>
    </row>
    <row r="518" spans="1:1" ht="15.75" customHeight="1" x14ac:dyDescent="0.25">
      <c r="A518" s="56"/>
    </row>
    <row r="519" spans="1:1" ht="15.75" customHeight="1" x14ac:dyDescent="0.25">
      <c r="A519" s="56"/>
    </row>
    <row r="520" spans="1:1" ht="15.75" customHeight="1" x14ac:dyDescent="0.25">
      <c r="A520" s="56"/>
    </row>
    <row r="521" spans="1:1" ht="15.75" customHeight="1" x14ac:dyDescent="0.25">
      <c r="A521" s="56"/>
    </row>
    <row r="522" spans="1:1" ht="15.75" customHeight="1" x14ac:dyDescent="0.25">
      <c r="A522" s="56"/>
    </row>
    <row r="523" spans="1:1" ht="15.75" customHeight="1" x14ac:dyDescent="0.25">
      <c r="A523" s="56"/>
    </row>
    <row r="524" spans="1:1" ht="15.75" customHeight="1" x14ac:dyDescent="0.25">
      <c r="A524" s="56"/>
    </row>
    <row r="525" spans="1:1" ht="15.75" customHeight="1" x14ac:dyDescent="0.25">
      <c r="A525" s="56"/>
    </row>
    <row r="526" spans="1:1" ht="15.75" customHeight="1" x14ac:dyDescent="0.25">
      <c r="A526" s="56"/>
    </row>
    <row r="527" spans="1:1" ht="15.75" customHeight="1" x14ac:dyDescent="0.25">
      <c r="A527" s="56"/>
    </row>
    <row r="528" spans="1:1" ht="15.75" customHeight="1" x14ac:dyDescent="0.25">
      <c r="A528" s="56"/>
    </row>
    <row r="529" spans="1:1" ht="15.75" customHeight="1" x14ac:dyDescent="0.25">
      <c r="A529" s="56"/>
    </row>
    <row r="530" spans="1:1" ht="15.75" customHeight="1" x14ac:dyDescent="0.25">
      <c r="A530" s="56"/>
    </row>
    <row r="531" spans="1:1" ht="15.75" customHeight="1" x14ac:dyDescent="0.25">
      <c r="A531" s="56"/>
    </row>
    <row r="532" spans="1:1" ht="15.75" customHeight="1" x14ac:dyDescent="0.25">
      <c r="A532" s="56"/>
    </row>
    <row r="533" spans="1:1" ht="15.75" customHeight="1" x14ac:dyDescent="0.25">
      <c r="A533" s="56"/>
    </row>
    <row r="534" spans="1:1" ht="15.75" customHeight="1" x14ac:dyDescent="0.25">
      <c r="A534" s="56"/>
    </row>
    <row r="535" spans="1:1" ht="15.75" customHeight="1" x14ac:dyDescent="0.25">
      <c r="A535" s="56"/>
    </row>
    <row r="536" spans="1:1" ht="15.75" customHeight="1" x14ac:dyDescent="0.25">
      <c r="A536" s="56"/>
    </row>
    <row r="537" spans="1:1" ht="15.75" customHeight="1" x14ac:dyDescent="0.25">
      <c r="A537" s="56"/>
    </row>
    <row r="538" spans="1:1" ht="15.75" customHeight="1" x14ac:dyDescent="0.25">
      <c r="A538" s="56"/>
    </row>
    <row r="539" spans="1:1" ht="15.75" customHeight="1" x14ac:dyDescent="0.25">
      <c r="A539" s="56"/>
    </row>
    <row r="540" spans="1:1" ht="15.75" customHeight="1" x14ac:dyDescent="0.25">
      <c r="A540" s="56"/>
    </row>
    <row r="541" spans="1:1" ht="15.75" customHeight="1" x14ac:dyDescent="0.25">
      <c r="A541" s="56"/>
    </row>
    <row r="542" spans="1:1" ht="15.75" customHeight="1" x14ac:dyDescent="0.25">
      <c r="A542" s="56"/>
    </row>
    <row r="543" spans="1:1" ht="15.75" customHeight="1" x14ac:dyDescent="0.25">
      <c r="A543" s="56"/>
    </row>
    <row r="544" spans="1:1" ht="15.75" customHeight="1" x14ac:dyDescent="0.25">
      <c r="A544" s="56"/>
    </row>
    <row r="545" spans="1:1" ht="15.75" customHeight="1" x14ac:dyDescent="0.25">
      <c r="A545" s="56"/>
    </row>
    <row r="546" spans="1:1" ht="15.75" customHeight="1" x14ac:dyDescent="0.25">
      <c r="A546" s="56"/>
    </row>
    <row r="547" spans="1:1" ht="15.75" customHeight="1" x14ac:dyDescent="0.25">
      <c r="A547" s="56"/>
    </row>
    <row r="548" spans="1:1" ht="15.75" customHeight="1" x14ac:dyDescent="0.25">
      <c r="A548" s="56"/>
    </row>
    <row r="549" spans="1:1" ht="15.75" customHeight="1" x14ac:dyDescent="0.25">
      <c r="A549" s="56"/>
    </row>
    <row r="550" spans="1:1" ht="15.75" customHeight="1" x14ac:dyDescent="0.25">
      <c r="A550" s="56"/>
    </row>
    <row r="551" spans="1:1" ht="15.75" customHeight="1" x14ac:dyDescent="0.25">
      <c r="A551" s="56"/>
    </row>
    <row r="552" spans="1:1" ht="15.75" customHeight="1" x14ac:dyDescent="0.25">
      <c r="A552" s="56"/>
    </row>
    <row r="553" spans="1:1" ht="15.75" customHeight="1" x14ac:dyDescent="0.25">
      <c r="A553" s="56"/>
    </row>
    <row r="554" spans="1:1" ht="15.75" customHeight="1" x14ac:dyDescent="0.25">
      <c r="A554" s="56"/>
    </row>
    <row r="555" spans="1:1" ht="15.75" customHeight="1" x14ac:dyDescent="0.25">
      <c r="A555" s="56"/>
    </row>
    <row r="556" spans="1:1" ht="15.75" customHeight="1" x14ac:dyDescent="0.25">
      <c r="A556" s="56"/>
    </row>
    <row r="557" spans="1:1" ht="15.75" customHeight="1" x14ac:dyDescent="0.25">
      <c r="A557" s="56"/>
    </row>
    <row r="558" spans="1:1" ht="15.75" customHeight="1" x14ac:dyDescent="0.25">
      <c r="A558" s="56"/>
    </row>
    <row r="559" spans="1:1" ht="15.75" customHeight="1" x14ac:dyDescent="0.25">
      <c r="A559" s="56"/>
    </row>
    <row r="560" spans="1:1" ht="15.75" customHeight="1" x14ac:dyDescent="0.25">
      <c r="A560" s="56"/>
    </row>
    <row r="561" spans="1:1" ht="15.75" customHeight="1" x14ac:dyDescent="0.25">
      <c r="A561" s="56"/>
    </row>
    <row r="562" spans="1:1" ht="15.75" customHeight="1" x14ac:dyDescent="0.25">
      <c r="A562" s="56"/>
    </row>
    <row r="563" spans="1:1" ht="15.75" customHeight="1" x14ac:dyDescent="0.25">
      <c r="A563" s="56"/>
    </row>
    <row r="564" spans="1:1" ht="15.75" customHeight="1" x14ac:dyDescent="0.25">
      <c r="A564" s="56"/>
    </row>
    <row r="565" spans="1:1" ht="15.75" customHeight="1" x14ac:dyDescent="0.25">
      <c r="A565" s="56"/>
    </row>
    <row r="566" spans="1:1" ht="15.75" customHeight="1" x14ac:dyDescent="0.25">
      <c r="A566" s="56"/>
    </row>
    <row r="567" spans="1:1" ht="15.75" customHeight="1" x14ac:dyDescent="0.25">
      <c r="A567" s="56"/>
    </row>
    <row r="568" spans="1:1" ht="15.75" customHeight="1" x14ac:dyDescent="0.25">
      <c r="A568" s="56"/>
    </row>
    <row r="569" spans="1:1" ht="15.75" customHeight="1" x14ac:dyDescent="0.25">
      <c r="A569" s="56"/>
    </row>
    <row r="570" spans="1:1" ht="15.75" customHeight="1" x14ac:dyDescent="0.25">
      <c r="A570" s="56"/>
    </row>
    <row r="571" spans="1:1" ht="15.75" customHeight="1" x14ac:dyDescent="0.25">
      <c r="A571" s="56"/>
    </row>
    <row r="572" spans="1:1" ht="15.75" customHeight="1" x14ac:dyDescent="0.25">
      <c r="A572" s="56"/>
    </row>
    <row r="573" spans="1:1" ht="15.75" customHeight="1" x14ac:dyDescent="0.25">
      <c r="A573" s="56"/>
    </row>
    <row r="574" spans="1:1" ht="15.75" customHeight="1" x14ac:dyDescent="0.25">
      <c r="A574" s="56"/>
    </row>
    <row r="575" spans="1:1" ht="15.75" customHeight="1" x14ac:dyDescent="0.25">
      <c r="A575" s="56"/>
    </row>
    <row r="576" spans="1:1" ht="15.75" customHeight="1" x14ac:dyDescent="0.25">
      <c r="A576" s="56"/>
    </row>
    <row r="577" spans="1:1" ht="15.75" customHeight="1" x14ac:dyDescent="0.25">
      <c r="A577" s="56"/>
    </row>
    <row r="578" spans="1:1" ht="15.75" customHeight="1" x14ac:dyDescent="0.25">
      <c r="A578" s="56"/>
    </row>
    <row r="579" spans="1:1" ht="15.75" customHeight="1" x14ac:dyDescent="0.25">
      <c r="A579" s="56"/>
    </row>
    <row r="580" spans="1:1" ht="15.75" customHeight="1" x14ac:dyDescent="0.25">
      <c r="A580" s="56"/>
    </row>
    <row r="581" spans="1:1" ht="15.75" customHeight="1" x14ac:dyDescent="0.25">
      <c r="A581" s="56"/>
    </row>
    <row r="582" spans="1:1" ht="15.75" customHeight="1" x14ac:dyDescent="0.25">
      <c r="A582" s="56"/>
    </row>
    <row r="583" spans="1:1" ht="15.75" customHeight="1" x14ac:dyDescent="0.25">
      <c r="A583" s="56"/>
    </row>
    <row r="584" spans="1:1" ht="15.75" customHeight="1" x14ac:dyDescent="0.25">
      <c r="A584" s="56"/>
    </row>
    <row r="585" spans="1:1" ht="15.75" customHeight="1" x14ac:dyDescent="0.25">
      <c r="A585" s="56"/>
    </row>
    <row r="586" spans="1:1" ht="15.75" customHeight="1" x14ac:dyDescent="0.25">
      <c r="A586" s="56"/>
    </row>
    <row r="587" spans="1:1" ht="15.75" customHeight="1" x14ac:dyDescent="0.25">
      <c r="A587" s="56"/>
    </row>
    <row r="588" spans="1:1" ht="15.75" customHeight="1" x14ac:dyDescent="0.25">
      <c r="A588" s="56"/>
    </row>
    <row r="589" spans="1:1" ht="15.75" customHeight="1" x14ac:dyDescent="0.25">
      <c r="A589" s="56"/>
    </row>
    <row r="590" spans="1:1" ht="15.75" customHeight="1" x14ac:dyDescent="0.25">
      <c r="A590" s="56"/>
    </row>
    <row r="591" spans="1:1" ht="15.75" customHeight="1" x14ac:dyDescent="0.25">
      <c r="A591" s="56"/>
    </row>
    <row r="592" spans="1:1" ht="15.75" customHeight="1" x14ac:dyDescent="0.25">
      <c r="A592" s="56"/>
    </row>
    <row r="593" spans="1:1" ht="15.75" customHeight="1" x14ac:dyDescent="0.25">
      <c r="A593" s="56"/>
    </row>
    <row r="594" spans="1:1" ht="15.75" customHeight="1" x14ac:dyDescent="0.25">
      <c r="A594" s="56"/>
    </row>
    <row r="595" spans="1:1" ht="15.75" customHeight="1" x14ac:dyDescent="0.25">
      <c r="A595" s="56"/>
    </row>
    <row r="596" spans="1:1" ht="15.75" customHeight="1" x14ac:dyDescent="0.25">
      <c r="A596" s="56"/>
    </row>
    <row r="597" spans="1:1" ht="15.75" customHeight="1" x14ac:dyDescent="0.25">
      <c r="A597" s="56"/>
    </row>
    <row r="598" spans="1:1" ht="15.75" customHeight="1" x14ac:dyDescent="0.25">
      <c r="A598" s="56"/>
    </row>
    <row r="599" spans="1:1" ht="15.75" customHeight="1" x14ac:dyDescent="0.25">
      <c r="A599" s="56"/>
    </row>
    <row r="600" spans="1:1" ht="15.75" customHeight="1" x14ac:dyDescent="0.25">
      <c r="A600" s="56"/>
    </row>
    <row r="601" spans="1:1" ht="15.75" customHeight="1" x14ac:dyDescent="0.25">
      <c r="A601" s="56"/>
    </row>
    <row r="602" spans="1:1" ht="15.75" customHeight="1" x14ac:dyDescent="0.25">
      <c r="A602" s="56"/>
    </row>
    <row r="603" spans="1:1" ht="15.75" customHeight="1" x14ac:dyDescent="0.25">
      <c r="A603" s="56"/>
    </row>
    <row r="604" spans="1:1" ht="15.75" customHeight="1" x14ac:dyDescent="0.25">
      <c r="A604" s="56"/>
    </row>
    <row r="605" spans="1:1" ht="15.75" customHeight="1" x14ac:dyDescent="0.25">
      <c r="A605" s="56"/>
    </row>
    <row r="606" spans="1:1" ht="15.75" customHeight="1" x14ac:dyDescent="0.25">
      <c r="A606" s="56"/>
    </row>
    <row r="607" spans="1:1" ht="15.75" customHeight="1" x14ac:dyDescent="0.25">
      <c r="A607" s="56"/>
    </row>
    <row r="608" spans="1:1" ht="15.75" customHeight="1" x14ac:dyDescent="0.25">
      <c r="A608" s="56"/>
    </row>
    <row r="609" spans="1:1" ht="15.75" customHeight="1" x14ac:dyDescent="0.25">
      <c r="A609" s="56"/>
    </row>
    <row r="610" spans="1:1" ht="15.75" customHeight="1" x14ac:dyDescent="0.25">
      <c r="A610" s="56"/>
    </row>
    <row r="611" spans="1:1" ht="15.75" customHeight="1" x14ac:dyDescent="0.25">
      <c r="A611" s="56"/>
    </row>
    <row r="612" spans="1:1" ht="15.75" customHeight="1" x14ac:dyDescent="0.25">
      <c r="A612" s="56"/>
    </row>
    <row r="613" spans="1:1" ht="15.75" customHeight="1" x14ac:dyDescent="0.25">
      <c r="A613" s="56"/>
    </row>
    <row r="614" spans="1:1" ht="15.75" customHeight="1" x14ac:dyDescent="0.25">
      <c r="A614" s="56"/>
    </row>
    <row r="615" spans="1:1" ht="15.75" customHeight="1" x14ac:dyDescent="0.25">
      <c r="A615" s="56"/>
    </row>
    <row r="616" spans="1:1" ht="15.75" customHeight="1" x14ac:dyDescent="0.25">
      <c r="A616" s="56"/>
    </row>
    <row r="617" spans="1:1" ht="15.75" customHeight="1" x14ac:dyDescent="0.25">
      <c r="A617" s="56"/>
    </row>
    <row r="618" spans="1:1" ht="15.75" customHeight="1" x14ac:dyDescent="0.25">
      <c r="A618" s="56"/>
    </row>
    <row r="619" spans="1:1" ht="15.75" customHeight="1" x14ac:dyDescent="0.25">
      <c r="A619" s="56"/>
    </row>
    <row r="620" spans="1:1" ht="15.75" customHeight="1" x14ac:dyDescent="0.25">
      <c r="A620" s="56"/>
    </row>
    <row r="621" spans="1:1" ht="15.75" customHeight="1" x14ac:dyDescent="0.25">
      <c r="A621" s="56"/>
    </row>
    <row r="622" spans="1:1" ht="15.75" customHeight="1" x14ac:dyDescent="0.25">
      <c r="A622" s="56"/>
    </row>
    <row r="623" spans="1:1" ht="15.75" customHeight="1" x14ac:dyDescent="0.25">
      <c r="A623" s="56"/>
    </row>
    <row r="624" spans="1:1" ht="15.75" customHeight="1" x14ac:dyDescent="0.25">
      <c r="A624" s="56"/>
    </row>
    <row r="625" spans="1:1" ht="15.75" customHeight="1" x14ac:dyDescent="0.25">
      <c r="A625" s="56"/>
    </row>
    <row r="626" spans="1:1" ht="15.75" customHeight="1" x14ac:dyDescent="0.25">
      <c r="A626" s="56"/>
    </row>
    <row r="627" spans="1:1" ht="15.75" customHeight="1" x14ac:dyDescent="0.25">
      <c r="A627" s="56"/>
    </row>
    <row r="628" spans="1:1" ht="15.75" customHeight="1" x14ac:dyDescent="0.25">
      <c r="A628" s="56"/>
    </row>
    <row r="629" spans="1:1" ht="15.75" customHeight="1" x14ac:dyDescent="0.25">
      <c r="A629" s="56"/>
    </row>
    <row r="630" spans="1:1" ht="15.75" customHeight="1" x14ac:dyDescent="0.25">
      <c r="A630" s="56"/>
    </row>
    <row r="631" spans="1:1" ht="15.75" customHeight="1" x14ac:dyDescent="0.25">
      <c r="A631" s="56"/>
    </row>
    <row r="632" spans="1:1" ht="15.75" customHeight="1" x14ac:dyDescent="0.25">
      <c r="A632" s="56"/>
    </row>
    <row r="633" spans="1:1" ht="15.75" customHeight="1" x14ac:dyDescent="0.25">
      <c r="A633" s="56"/>
    </row>
    <row r="634" spans="1:1" ht="15.75" customHeight="1" x14ac:dyDescent="0.25">
      <c r="A634" s="56"/>
    </row>
    <row r="635" spans="1:1" ht="15.75" customHeight="1" x14ac:dyDescent="0.25">
      <c r="A635" s="56"/>
    </row>
    <row r="636" spans="1:1" ht="15.75" customHeight="1" x14ac:dyDescent="0.25">
      <c r="A636" s="56"/>
    </row>
    <row r="637" spans="1:1" ht="15.75" customHeight="1" x14ac:dyDescent="0.25">
      <c r="A637" s="56"/>
    </row>
    <row r="638" spans="1:1" ht="15.75" customHeight="1" x14ac:dyDescent="0.25">
      <c r="A638" s="56"/>
    </row>
    <row r="639" spans="1:1" ht="15.75" customHeight="1" x14ac:dyDescent="0.25">
      <c r="A639" s="56"/>
    </row>
    <row r="640" spans="1:1" ht="15.75" customHeight="1" x14ac:dyDescent="0.25">
      <c r="A640" s="56"/>
    </row>
    <row r="641" spans="1:1" ht="15.75" customHeight="1" x14ac:dyDescent="0.25">
      <c r="A641" s="56"/>
    </row>
    <row r="642" spans="1:1" ht="15.75" customHeight="1" x14ac:dyDescent="0.25">
      <c r="A642" s="56"/>
    </row>
    <row r="643" spans="1:1" ht="15.75" customHeight="1" x14ac:dyDescent="0.25">
      <c r="A643" s="56"/>
    </row>
    <row r="644" spans="1:1" ht="15.75" customHeight="1" x14ac:dyDescent="0.25">
      <c r="A644" s="56"/>
    </row>
    <row r="645" spans="1:1" ht="15.75" customHeight="1" x14ac:dyDescent="0.25">
      <c r="A645" s="56"/>
    </row>
    <row r="646" spans="1:1" ht="15.75" customHeight="1" x14ac:dyDescent="0.25">
      <c r="A646" s="56"/>
    </row>
    <row r="647" spans="1:1" ht="15.75" customHeight="1" x14ac:dyDescent="0.25">
      <c r="A647" s="56"/>
    </row>
    <row r="648" spans="1:1" ht="15.75" customHeight="1" x14ac:dyDescent="0.25">
      <c r="A648" s="56"/>
    </row>
    <row r="649" spans="1:1" ht="15.75" customHeight="1" x14ac:dyDescent="0.25">
      <c r="A649" s="56"/>
    </row>
    <row r="650" spans="1:1" ht="15.75" customHeight="1" x14ac:dyDescent="0.25">
      <c r="A650" s="56"/>
    </row>
    <row r="651" spans="1:1" ht="15.75" customHeight="1" x14ac:dyDescent="0.25">
      <c r="A651" s="56"/>
    </row>
    <row r="652" spans="1:1" ht="15.75" customHeight="1" x14ac:dyDescent="0.25">
      <c r="A652" s="56"/>
    </row>
    <row r="653" spans="1:1" ht="15.75" customHeight="1" x14ac:dyDescent="0.25">
      <c r="A653" s="56"/>
    </row>
    <row r="654" spans="1:1" ht="15.75" customHeight="1" x14ac:dyDescent="0.25">
      <c r="A654" s="56"/>
    </row>
    <row r="655" spans="1:1" ht="15.75" customHeight="1" x14ac:dyDescent="0.25">
      <c r="A655" s="56"/>
    </row>
    <row r="656" spans="1:1" ht="15.75" customHeight="1" x14ac:dyDescent="0.25">
      <c r="A656" s="56"/>
    </row>
    <row r="657" spans="1:1" ht="15.75" customHeight="1" x14ac:dyDescent="0.25">
      <c r="A657" s="56"/>
    </row>
    <row r="658" spans="1:1" ht="15.75" customHeight="1" x14ac:dyDescent="0.25">
      <c r="A658" s="56"/>
    </row>
    <row r="659" spans="1:1" ht="15.75" customHeight="1" x14ac:dyDescent="0.25">
      <c r="A659" s="56"/>
    </row>
    <row r="660" spans="1:1" ht="15.75" customHeight="1" x14ac:dyDescent="0.25">
      <c r="A660" s="56"/>
    </row>
    <row r="661" spans="1:1" ht="15.75" customHeight="1" x14ac:dyDescent="0.25">
      <c r="A661" s="56"/>
    </row>
    <row r="662" spans="1:1" ht="15.75" customHeight="1" x14ac:dyDescent="0.25">
      <c r="A662" s="56"/>
    </row>
    <row r="663" spans="1:1" ht="15.75" customHeight="1" x14ac:dyDescent="0.25">
      <c r="A663" s="56"/>
    </row>
    <row r="664" spans="1:1" ht="15.75" customHeight="1" x14ac:dyDescent="0.25">
      <c r="A664" s="56"/>
    </row>
    <row r="665" spans="1:1" ht="15.75" customHeight="1" x14ac:dyDescent="0.25">
      <c r="A665" s="56"/>
    </row>
    <row r="666" spans="1:1" ht="15.75" customHeight="1" x14ac:dyDescent="0.25">
      <c r="A666" s="56"/>
    </row>
    <row r="667" spans="1:1" ht="15.75" customHeight="1" x14ac:dyDescent="0.25">
      <c r="A667" s="56"/>
    </row>
    <row r="668" spans="1:1" ht="15.75" customHeight="1" x14ac:dyDescent="0.25">
      <c r="A668" s="56"/>
    </row>
    <row r="669" spans="1:1" ht="15.75" customHeight="1" x14ac:dyDescent="0.25">
      <c r="A669" s="56"/>
    </row>
    <row r="670" spans="1:1" ht="15.75" customHeight="1" x14ac:dyDescent="0.25">
      <c r="A670" s="56"/>
    </row>
    <row r="671" spans="1:1" ht="15.75" customHeight="1" x14ac:dyDescent="0.25">
      <c r="A671" s="56"/>
    </row>
    <row r="672" spans="1:1" ht="15.75" customHeight="1" x14ac:dyDescent="0.25">
      <c r="A672" s="56"/>
    </row>
    <row r="673" spans="1:1" ht="15.75" customHeight="1" x14ac:dyDescent="0.25">
      <c r="A673" s="56"/>
    </row>
    <row r="674" spans="1:1" ht="15.75" customHeight="1" x14ac:dyDescent="0.25">
      <c r="A674" s="56"/>
    </row>
    <row r="675" spans="1:1" ht="15.75" customHeight="1" x14ac:dyDescent="0.25">
      <c r="A675" s="56"/>
    </row>
    <row r="676" spans="1:1" ht="15.75" customHeight="1" x14ac:dyDescent="0.25">
      <c r="A676" s="56"/>
    </row>
    <row r="677" spans="1:1" ht="15.75" customHeight="1" x14ac:dyDescent="0.25">
      <c r="A677" s="56"/>
    </row>
    <row r="678" spans="1:1" ht="15.75" customHeight="1" x14ac:dyDescent="0.25">
      <c r="A678" s="56"/>
    </row>
    <row r="679" spans="1:1" ht="15.75" customHeight="1" x14ac:dyDescent="0.25">
      <c r="A679" s="56"/>
    </row>
    <row r="680" spans="1:1" ht="15.75" customHeight="1" x14ac:dyDescent="0.25">
      <c r="A680" s="56"/>
    </row>
    <row r="681" spans="1:1" ht="15.75" customHeight="1" x14ac:dyDescent="0.25">
      <c r="A681" s="56"/>
    </row>
    <row r="682" spans="1:1" ht="15.75" customHeight="1" x14ac:dyDescent="0.25">
      <c r="A682" s="56"/>
    </row>
    <row r="683" spans="1:1" ht="15.75" customHeight="1" x14ac:dyDescent="0.25">
      <c r="A683" s="56"/>
    </row>
    <row r="684" spans="1:1" ht="15.75" customHeight="1" x14ac:dyDescent="0.25">
      <c r="A684" s="56"/>
    </row>
    <row r="685" spans="1:1" ht="15.75" customHeight="1" x14ac:dyDescent="0.25">
      <c r="A685" s="56"/>
    </row>
    <row r="686" spans="1:1" ht="15.75" customHeight="1" x14ac:dyDescent="0.25">
      <c r="A686" s="56"/>
    </row>
    <row r="687" spans="1:1" ht="15.75" customHeight="1" x14ac:dyDescent="0.25">
      <c r="A687" s="56"/>
    </row>
    <row r="688" spans="1:1" ht="15.75" customHeight="1" x14ac:dyDescent="0.25">
      <c r="A688" s="56"/>
    </row>
    <row r="689" spans="1:1" ht="15.75" customHeight="1" x14ac:dyDescent="0.25">
      <c r="A689" s="56"/>
    </row>
    <row r="690" spans="1:1" ht="15.75" customHeight="1" x14ac:dyDescent="0.25">
      <c r="A690" s="56"/>
    </row>
    <row r="691" spans="1:1" ht="15.75" customHeight="1" x14ac:dyDescent="0.25">
      <c r="A691" s="56"/>
    </row>
    <row r="692" spans="1:1" ht="15.75" customHeight="1" x14ac:dyDescent="0.25">
      <c r="A692" s="56"/>
    </row>
    <row r="693" spans="1:1" ht="15.75" customHeight="1" x14ac:dyDescent="0.25">
      <c r="A693" s="56"/>
    </row>
    <row r="694" spans="1:1" ht="15.75" customHeight="1" x14ac:dyDescent="0.25">
      <c r="A694" s="56"/>
    </row>
    <row r="695" spans="1:1" ht="15.75" customHeight="1" x14ac:dyDescent="0.25">
      <c r="A695" s="56"/>
    </row>
    <row r="696" spans="1:1" ht="15.75" customHeight="1" x14ac:dyDescent="0.25">
      <c r="A696" s="56"/>
    </row>
    <row r="697" spans="1:1" ht="15.75" customHeight="1" x14ac:dyDescent="0.25">
      <c r="A697" s="56"/>
    </row>
    <row r="698" spans="1:1" ht="15.75" customHeight="1" x14ac:dyDescent="0.25">
      <c r="A698" s="56"/>
    </row>
    <row r="699" spans="1:1" ht="15.75" customHeight="1" x14ac:dyDescent="0.25">
      <c r="A699" s="56"/>
    </row>
    <row r="700" spans="1:1" ht="15.75" customHeight="1" x14ac:dyDescent="0.25">
      <c r="A700" s="56"/>
    </row>
    <row r="701" spans="1:1" ht="15.75" customHeight="1" x14ac:dyDescent="0.25">
      <c r="A701" s="56"/>
    </row>
    <row r="702" spans="1:1" ht="15.75" customHeight="1" x14ac:dyDescent="0.25">
      <c r="A702" s="56"/>
    </row>
    <row r="703" spans="1:1" ht="15.75" customHeight="1" x14ac:dyDescent="0.25">
      <c r="A703" s="56"/>
    </row>
    <row r="704" spans="1:1" ht="15.75" customHeight="1" x14ac:dyDescent="0.25">
      <c r="A704" s="56"/>
    </row>
    <row r="705" spans="1:1" ht="15.75" customHeight="1" x14ac:dyDescent="0.25">
      <c r="A705" s="56"/>
    </row>
    <row r="706" spans="1:1" ht="15.75" customHeight="1" x14ac:dyDescent="0.25">
      <c r="A706" s="56"/>
    </row>
    <row r="707" spans="1:1" ht="15.75" customHeight="1" x14ac:dyDescent="0.25">
      <c r="A707" s="56"/>
    </row>
    <row r="708" spans="1:1" ht="15.75" customHeight="1" x14ac:dyDescent="0.25">
      <c r="A708" s="56"/>
    </row>
    <row r="709" spans="1:1" ht="15.75" customHeight="1" x14ac:dyDescent="0.25">
      <c r="A709" s="56"/>
    </row>
    <row r="710" spans="1:1" ht="15.75" customHeight="1" x14ac:dyDescent="0.25">
      <c r="A710" s="56"/>
    </row>
    <row r="711" spans="1:1" ht="15.75" customHeight="1" x14ac:dyDescent="0.25">
      <c r="A711" s="56"/>
    </row>
    <row r="712" spans="1:1" ht="15.75" customHeight="1" x14ac:dyDescent="0.25">
      <c r="A712" s="56"/>
    </row>
    <row r="713" spans="1:1" ht="15.75" customHeight="1" x14ac:dyDescent="0.25">
      <c r="A713" s="56"/>
    </row>
    <row r="714" spans="1:1" ht="15.75" customHeight="1" x14ac:dyDescent="0.25">
      <c r="A714" s="56"/>
    </row>
    <row r="715" spans="1:1" ht="15.75" customHeight="1" x14ac:dyDescent="0.25">
      <c r="A715" s="56"/>
    </row>
    <row r="716" spans="1:1" ht="15.75" customHeight="1" x14ac:dyDescent="0.25">
      <c r="A716" s="56"/>
    </row>
    <row r="717" spans="1:1" ht="15.75" customHeight="1" x14ac:dyDescent="0.25">
      <c r="A717" s="56"/>
    </row>
    <row r="718" spans="1:1" ht="15.75" customHeight="1" x14ac:dyDescent="0.25">
      <c r="A718" s="56"/>
    </row>
    <row r="719" spans="1:1" ht="15.75" customHeight="1" x14ac:dyDescent="0.25">
      <c r="A719" s="56"/>
    </row>
    <row r="720" spans="1:1" ht="15.75" customHeight="1" x14ac:dyDescent="0.25">
      <c r="A720" s="56"/>
    </row>
    <row r="721" spans="1:1" ht="15.75" customHeight="1" x14ac:dyDescent="0.25">
      <c r="A721" s="56"/>
    </row>
    <row r="722" spans="1:1" ht="15.75" customHeight="1" x14ac:dyDescent="0.25">
      <c r="A722" s="56"/>
    </row>
    <row r="723" spans="1:1" ht="15.75" customHeight="1" x14ac:dyDescent="0.25">
      <c r="A723" s="56"/>
    </row>
    <row r="724" spans="1:1" ht="15.75" customHeight="1" x14ac:dyDescent="0.25">
      <c r="A724" s="56"/>
    </row>
    <row r="725" spans="1:1" ht="15.75" customHeight="1" x14ac:dyDescent="0.25">
      <c r="A725" s="56"/>
    </row>
    <row r="726" spans="1:1" ht="15.75" customHeight="1" x14ac:dyDescent="0.25">
      <c r="A726" s="56"/>
    </row>
    <row r="727" spans="1:1" ht="15.75" customHeight="1" x14ac:dyDescent="0.25">
      <c r="A727" s="56"/>
    </row>
    <row r="728" spans="1:1" ht="15.75" customHeight="1" x14ac:dyDescent="0.25">
      <c r="A728" s="56"/>
    </row>
    <row r="729" spans="1:1" ht="15.75" customHeight="1" x14ac:dyDescent="0.25">
      <c r="A729" s="56"/>
    </row>
    <row r="730" spans="1:1" ht="15.75" customHeight="1" x14ac:dyDescent="0.25">
      <c r="A730" s="56"/>
    </row>
    <row r="731" spans="1:1" ht="15.75" customHeight="1" x14ac:dyDescent="0.25">
      <c r="A731" s="56"/>
    </row>
    <row r="732" spans="1:1" ht="15.75" customHeight="1" x14ac:dyDescent="0.25">
      <c r="A732" s="56"/>
    </row>
    <row r="733" spans="1:1" ht="15.75" customHeight="1" x14ac:dyDescent="0.25">
      <c r="A733" s="56"/>
    </row>
    <row r="734" spans="1:1" ht="15.75" customHeight="1" x14ac:dyDescent="0.25">
      <c r="A734" s="56"/>
    </row>
    <row r="735" spans="1:1" ht="15.75" customHeight="1" x14ac:dyDescent="0.25">
      <c r="A735" s="56"/>
    </row>
    <row r="736" spans="1:1" ht="15.75" customHeight="1" x14ac:dyDescent="0.25">
      <c r="A736" s="56"/>
    </row>
    <row r="737" spans="1:1" ht="15.75" customHeight="1" x14ac:dyDescent="0.25">
      <c r="A737" s="56"/>
    </row>
    <row r="738" spans="1:1" ht="15.75" customHeight="1" x14ac:dyDescent="0.25">
      <c r="A738" s="56"/>
    </row>
    <row r="739" spans="1:1" ht="15.75" customHeight="1" x14ac:dyDescent="0.25">
      <c r="A739" s="56"/>
    </row>
    <row r="740" spans="1:1" ht="15.75" customHeight="1" x14ac:dyDescent="0.25">
      <c r="A740" s="56"/>
    </row>
    <row r="741" spans="1:1" ht="15.75" customHeight="1" x14ac:dyDescent="0.25">
      <c r="A741" s="56"/>
    </row>
    <row r="742" spans="1:1" ht="15.75" customHeight="1" x14ac:dyDescent="0.25">
      <c r="A742" s="56"/>
    </row>
    <row r="743" spans="1:1" ht="15.75" customHeight="1" x14ac:dyDescent="0.25">
      <c r="A743" s="56"/>
    </row>
    <row r="744" spans="1:1" ht="15.75" customHeight="1" x14ac:dyDescent="0.25">
      <c r="A744" s="56"/>
    </row>
    <row r="745" spans="1:1" ht="15.75" customHeight="1" x14ac:dyDescent="0.25">
      <c r="A745" s="56"/>
    </row>
    <row r="746" spans="1:1" ht="15.75" customHeight="1" x14ac:dyDescent="0.25">
      <c r="A746" s="56"/>
    </row>
    <row r="747" spans="1:1" ht="15.75" customHeight="1" x14ac:dyDescent="0.25">
      <c r="A747" s="56"/>
    </row>
    <row r="748" spans="1:1" ht="15.75" customHeight="1" x14ac:dyDescent="0.25">
      <c r="A748" s="56"/>
    </row>
    <row r="749" spans="1:1" ht="15.75" customHeight="1" x14ac:dyDescent="0.25">
      <c r="A749" s="56"/>
    </row>
    <row r="750" spans="1:1" ht="15.75" customHeight="1" x14ac:dyDescent="0.25">
      <c r="A750" s="56"/>
    </row>
    <row r="751" spans="1:1" ht="15.75" customHeight="1" x14ac:dyDescent="0.25">
      <c r="A751" s="56"/>
    </row>
    <row r="752" spans="1:1" ht="15.75" customHeight="1" x14ac:dyDescent="0.25">
      <c r="A752" s="56"/>
    </row>
    <row r="753" spans="1:1" ht="15.75" customHeight="1" x14ac:dyDescent="0.25">
      <c r="A753" s="56"/>
    </row>
    <row r="754" spans="1:1" ht="15.75" customHeight="1" x14ac:dyDescent="0.25">
      <c r="A754" s="56"/>
    </row>
    <row r="755" spans="1:1" ht="15.75" customHeight="1" x14ac:dyDescent="0.25">
      <c r="A755" s="56"/>
    </row>
    <row r="756" spans="1:1" ht="15.75" customHeight="1" x14ac:dyDescent="0.25">
      <c r="A756" s="56"/>
    </row>
    <row r="757" spans="1:1" ht="15.75" customHeight="1" x14ac:dyDescent="0.25">
      <c r="A757" s="56"/>
    </row>
    <row r="758" spans="1:1" ht="15.75" customHeight="1" x14ac:dyDescent="0.25">
      <c r="A758" s="56"/>
    </row>
    <row r="759" spans="1:1" ht="15.75" customHeight="1" x14ac:dyDescent="0.25">
      <c r="A759" s="56"/>
    </row>
    <row r="760" spans="1:1" ht="15.75" customHeight="1" x14ac:dyDescent="0.25">
      <c r="A760" s="56"/>
    </row>
    <row r="761" spans="1:1" ht="15.75" customHeight="1" x14ac:dyDescent="0.25">
      <c r="A761" s="56"/>
    </row>
    <row r="762" spans="1:1" ht="15.75" customHeight="1" x14ac:dyDescent="0.25">
      <c r="A762" s="56"/>
    </row>
    <row r="763" spans="1:1" ht="15.75" customHeight="1" x14ac:dyDescent="0.25">
      <c r="A763" s="56"/>
    </row>
    <row r="764" spans="1:1" ht="15.75" customHeight="1" x14ac:dyDescent="0.25">
      <c r="A764" s="56"/>
    </row>
    <row r="765" spans="1:1" ht="15.75" customHeight="1" x14ac:dyDescent="0.25">
      <c r="A765" s="56"/>
    </row>
    <row r="766" spans="1:1" ht="15.75" customHeight="1" x14ac:dyDescent="0.25">
      <c r="A766" s="56"/>
    </row>
    <row r="767" spans="1:1" ht="15.75" customHeight="1" x14ac:dyDescent="0.25">
      <c r="A767" s="56"/>
    </row>
    <row r="768" spans="1:1" ht="15.75" customHeight="1" x14ac:dyDescent="0.25">
      <c r="A768" s="56"/>
    </row>
    <row r="769" spans="1:1" ht="15.75" customHeight="1" x14ac:dyDescent="0.25">
      <c r="A769" s="56"/>
    </row>
    <row r="770" spans="1:1" ht="15.75" customHeight="1" x14ac:dyDescent="0.25">
      <c r="A770" s="56"/>
    </row>
    <row r="771" spans="1:1" ht="15.75" customHeight="1" x14ac:dyDescent="0.25">
      <c r="A771" s="56"/>
    </row>
    <row r="772" spans="1:1" ht="15.75" customHeight="1" x14ac:dyDescent="0.25">
      <c r="A772" s="56"/>
    </row>
    <row r="773" spans="1:1" ht="15.75" customHeight="1" x14ac:dyDescent="0.25">
      <c r="A773" s="56"/>
    </row>
    <row r="774" spans="1:1" ht="15.75" customHeight="1" x14ac:dyDescent="0.25">
      <c r="A774" s="56"/>
    </row>
    <row r="775" spans="1:1" ht="15.75" customHeight="1" x14ac:dyDescent="0.25">
      <c r="A775" s="56"/>
    </row>
    <row r="776" spans="1:1" ht="15.75" customHeight="1" x14ac:dyDescent="0.25">
      <c r="A776" s="56"/>
    </row>
    <row r="777" spans="1:1" ht="15.75" customHeight="1" x14ac:dyDescent="0.25">
      <c r="A777" s="56"/>
    </row>
    <row r="778" spans="1:1" ht="15.75" customHeight="1" x14ac:dyDescent="0.25">
      <c r="A778" s="56"/>
    </row>
    <row r="779" spans="1:1" ht="15.75" customHeight="1" x14ac:dyDescent="0.25">
      <c r="A779" s="56"/>
    </row>
    <row r="780" spans="1:1" ht="15.75" customHeight="1" x14ac:dyDescent="0.25">
      <c r="A780" s="56"/>
    </row>
    <row r="781" spans="1:1" ht="15.75" customHeight="1" x14ac:dyDescent="0.25">
      <c r="A781" s="56"/>
    </row>
    <row r="782" spans="1:1" ht="15.75" customHeight="1" x14ac:dyDescent="0.25">
      <c r="A782" s="56"/>
    </row>
    <row r="783" spans="1:1" ht="15.75" customHeight="1" x14ac:dyDescent="0.25">
      <c r="A783" s="56"/>
    </row>
    <row r="784" spans="1:1" ht="15.75" customHeight="1" x14ac:dyDescent="0.25">
      <c r="A784" s="56"/>
    </row>
    <row r="785" spans="1:1" ht="15.75" customHeight="1" x14ac:dyDescent="0.25">
      <c r="A785" s="56"/>
    </row>
    <row r="786" spans="1:1" ht="15.75" customHeight="1" x14ac:dyDescent="0.25">
      <c r="A786" s="56"/>
    </row>
    <row r="787" spans="1:1" ht="15.75" customHeight="1" x14ac:dyDescent="0.25">
      <c r="A787" s="56"/>
    </row>
    <row r="788" spans="1:1" ht="15.75" customHeight="1" x14ac:dyDescent="0.25">
      <c r="A788" s="56"/>
    </row>
    <row r="789" spans="1:1" ht="15.75" customHeight="1" x14ac:dyDescent="0.25">
      <c r="A789" s="56"/>
    </row>
    <row r="790" spans="1:1" ht="15.75" customHeight="1" x14ac:dyDescent="0.25">
      <c r="A790" s="56"/>
    </row>
    <row r="791" spans="1:1" ht="15.75" customHeight="1" x14ac:dyDescent="0.25">
      <c r="A791" s="56"/>
    </row>
    <row r="792" spans="1:1" ht="15.75" customHeight="1" x14ac:dyDescent="0.25">
      <c r="A792" s="56"/>
    </row>
    <row r="793" spans="1:1" ht="15.75" customHeight="1" x14ac:dyDescent="0.25">
      <c r="A793" s="56"/>
    </row>
    <row r="794" spans="1:1" ht="15.75" customHeight="1" x14ac:dyDescent="0.25">
      <c r="A794" s="56"/>
    </row>
    <row r="795" spans="1:1" ht="15.75" customHeight="1" x14ac:dyDescent="0.25">
      <c r="A795" s="56"/>
    </row>
    <row r="796" spans="1:1" ht="15.75" customHeight="1" x14ac:dyDescent="0.25">
      <c r="A796" s="56"/>
    </row>
    <row r="797" spans="1:1" ht="15.75" customHeight="1" x14ac:dyDescent="0.25">
      <c r="A797" s="56"/>
    </row>
    <row r="798" spans="1:1" ht="15.75" customHeight="1" x14ac:dyDescent="0.25">
      <c r="A798" s="56"/>
    </row>
    <row r="799" spans="1:1" ht="15.75" customHeight="1" x14ac:dyDescent="0.25">
      <c r="A799" s="56"/>
    </row>
    <row r="800" spans="1:1" ht="15.75" customHeight="1" x14ac:dyDescent="0.25">
      <c r="A800" s="56"/>
    </row>
    <row r="801" spans="1:1" ht="15.75" customHeight="1" x14ac:dyDescent="0.25">
      <c r="A801" s="56"/>
    </row>
    <row r="802" spans="1:1" ht="15.75" customHeight="1" x14ac:dyDescent="0.25">
      <c r="A802" s="56"/>
    </row>
    <row r="803" spans="1:1" ht="15.75" customHeight="1" x14ac:dyDescent="0.25">
      <c r="A803" s="56"/>
    </row>
    <row r="804" spans="1:1" ht="15.75" customHeight="1" x14ac:dyDescent="0.25">
      <c r="A804" s="56"/>
    </row>
    <row r="805" spans="1:1" ht="15.75" customHeight="1" x14ac:dyDescent="0.25">
      <c r="A805" s="56"/>
    </row>
    <row r="806" spans="1:1" ht="15.75" customHeight="1" x14ac:dyDescent="0.25">
      <c r="A806" s="56"/>
    </row>
    <row r="807" spans="1:1" ht="15.75" customHeight="1" x14ac:dyDescent="0.25">
      <c r="A807" s="56"/>
    </row>
    <row r="808" spans="1:1" ht="15.75" customHeight="1" x14ac:dyDescent="0.25">
      <c r="A808" s="56"/>
    </row>
    <row r="809" spans="1:1" ht="15.75" customHeight="1" x14ac:dyDescent="0.25">
      <c r="A809" s="56"/>
    </row>
    <row r="810" spans="1:1" ht="15.75" customHeight="1" x14ac:dyDescent="0.25">
      <c r="A810" s="56"/>
    </row>
    <row r="811" spans="1:1" ht="15.75" customHeight="1" x14ac:dyDescent="0.25">
      <c r="A811" s="56"/>
    </row>
    <row r="812" spans="1:1" ht="15.75" customHeight="1" x14ac:dyDescent="0.25">
      <c r="A812" s="56"/>
    </row>
    <row r="813" spans="1:1" ht="15.75" customHeight="1" x14ac:dyDescent="0.25">
      <c r="A813" s="56"/>
    </row>
    <row r="814" spans="1:1" ht="15.75" customHeight="1" x14ac:dyDescent="0.25">
      <c r="A814" s="56"/>
    </row>
    <row r="815" spans="1:1" ht="15.75" customHeight="1" x14ac:dyDescent="0.25">
      <c r="A815" s="56"/>
    </row>
    <row r="816" spans="1:1" ht="15.75" customHeight="1" x14ac:dyDescent="0.25">
      <c r="A816" s="56"/>
    </row>
    <row r="817" spans="1:1" ht="15.75" customHeight="1" x14ac:dyDescent="0.25">
      <c r="A817" s="56"/>
    </row>
    <row r="818" spans="1:1" ht="15.75" customHeight="1" x14ac:dyDescent="0.25">
      <c r="A818" s="56"/>
    </row>
    <row r="819" spans="1:1" ht="15.75" customHeight="1" x14ac:dyDescent="0.25">
      <c r="A819" s="56"/>
    </row>
    <row r="820" spans="1:1" ht="15.75" customHeight="1" x14ac:dyDescent="0.25">
      <c r="A820" s="56"/>
    </row>
    <row r="821" spans="1:1" ht="15.75" customHeight="1" x14ac:dyDescent="0.25">
      <c r="A821" s="56"/>
    </row>
    <row r="822" spans="1:1" ht="15.75" customHeight="1" x14ac:dyDescent="0.25">
      <c r="A822" s="56"/>
    </row>
    <row r="823" spans="1:1" ht="15.75" customHeight="1" x14ac:dyDescent="0.25">
      <c r="A823" s="56"/>
    </row>
    <row r="824" spans="1:1" ht="15.75" customHeight="1" x14ac:dyDescent="0.25">
      <c r="A824" s="56"/>
    </row>
    <row r="825" spans="1:1" ht="15.75" customHeight="1" x14ac:dyDescent="0.25">
      <c r="A825" s="56"/>
    </row>
    <row r="826" spans="1:1" ht="15.75" customHeight="1" x14ac:dyDescent="0.25">
      <c r="A826" s="56"/>
    </row>
    <row r="827" spans="1:1" ht="15.75" customHeight="1" x14ac:dyDescent="0.25">
      <c r="A827" s="56"/>
    </row>
    <row r="828" spans="1:1" ht="15.75" customHeight="1" x14ac:dyDescent="0.25">
      <c r="A828" s="56"/>
    </row>
    <row r="829" spans="1:1" ht="15.75" customHeight="1" x14ac:dyDescent="0.25">
      <c r="A829" s="56"/>
    </row>
    <row r="830" spans="1:1" ht="15.75" customHeight="1" x14ac:dyDescent="0.25">
      <c r="A830" s="56"/>
    </row>
    <row r="831" spans="1:1" ht="15.75" customHeight="1" x14ac:dyDescent="0.25">
      <c r="A831" s="56"/>
    </row>
    <row r="832" spans="1:1" ht="15.75" customHeight="1" x14ac:dyDescent="0.25">
      <c r="A832" s="56"/>
    </row>
    <row r="833" spans="1:1" ht="15.75" customHeight="1" x14ac:dyDescent="0.25">
      <c r="A833" s="56"/>
    </row>
    <row r="834" spans="1:1" ht="15.75" customHeight="1" x14ac:dyDescent="0.25">
      <c r="A834" s="56"/>
    </row>
    <row r="835" spans="1:1" ht="15.75" customHeight="1" x14ac:dyDescent="0.25">
      <c r="A835" s="56"/>
    </row>
    <row r="836" spans="1:1" ht="15.75" customHeight="1" x14ac:dyDescent="0.25">
      <c r="A836" s="56"/>
    </row>
    <row r="837" spans="1:1" ht="15.75" customHeight="1" x14ac:dyDescent="0.25">
      <c r="A837" s="56"/>
    </row>
    <row r="838" spans="1:1" ht="15.75" customHeight="1" x14ac:dyDescent="0.25">
      <c r="A838" s="56"/>
    </row>
    <row r="839" spans="1:1" ht="15.75" customHeight="1" x14ac:dyDescent="0.25">
      <c r="A839" s="56"/>
    </row>
    <row r="840" spans="1:1" ht="15.75" customHeight="1" x14ac:dyDescent="0.25">
      <c r="A840" s="56"/>
    </row>
    <row r="841" spans="1:1" ht="15.75" customHeight="1" x14ac:dyDescent="0.25">
      <c r="A841" s="56"/>
    </row>
    <row r="842" spans="1:1" ht="15.75" customHeight="1" x14ac:dyDescent="0.25">
      <c r="A842" s="56"/>
    </row>
    <row r="843" spans="1:1" ht="15.75" customHeight="1" x14ac:dyDescent="0.25">
      <c r="A843" s="56"/>
    </row>
    <row r="844" spans="1:1" ht="15.75" customHeight="1" x14ac:dyDescent="0.25">
      <c r="A844" s="56"/>
    </row>
    <row r="845" spans="1:1" ht="15.75" customHeight="1" x14ac:dyDescent="0.25">
      <c r="A845" s="56"/>
    </row>
    <row r="846" spans="1:1" ht="15.75" customHeight="1" x14ac:dyDescent="0.25">
      <c r="A846" s="56"/>
    </row>
    <row r="847" spans="1:1" ht="15.75" customHeight="1" x14ac:dyDescent="0.25">
      <c r="A847" s="56"/>
    </row>
    <row r="848" spans="1:1" ht="15.75" customHeight="1" x14ac:dyDescent="0.25">
      <c r="A848" s="56"/>
    </row>
    <row r="849" spans="1:1" ht="15.75" customHeight="1" x14ac:dyDescent="0.25">
      <c r="A849" s="56"/>
    </row>
    <row r="850" spans="1:1" ht="15.75" customHeight="1" x14ac:dyDescent="0.25">
      <c r="A850" s="56"/>
    </row>
    <row r="851" spans="1:1" ht="15.75" customHeight="1" x14ac:dyDescent="0.25">
      <c r="A851" s="56"/>
    </row>
    <row r="852" spans="1:1" ht="15.75" customHeight="1" x14ac:dyDescent="0.25">
      <c r="A852" s="56"/>
    </row>
    <row r="853" spans="1:1" ht="15.75" customHeight="1" x14ac:dyDescent="0.25">
      <c r="A853" s="56"/>
    </row>
    <row r="854" spans="1:1" ht="15.75" customHeight="1" x14ac:dyDescent="0.25">
      <c r="A854" s="56"/>
    </row>
    <row r="855" spans="1:1" ht="15.75" customHeight="1" x14ac:dyDescent="0.25">
      <c r="A855" s="56"/>
    </row>
    <row r="856" spans="1:1" ht="15.75" customHeight="1" x14ac:dyDescent="0.25">
      <c r="A856" s="56"/>
    </row>
    <row r="857" spans="1:1" ht="15.75" customHeight="1" x14ac:dyDescent="0.25">
      <c r="A857" s="56"/>
    </row>
    <row r="858" spans="1:1" ht="15.75" customHeight="1" x14ac:dyDescent="0.25">
      <c r="A858" s="56"/>
    </row>
    <row r="859" spans="1:1" ht="15.75" customHeight="1" x14ac:dyDescent="0.25">
      <c r="A859" s="56"/>
    </row>
    <row r="860" spans="1:1" ht="15.75" customHeight="1" x14ac:dyDescent="0.25">
      <c r="A860" s="56"/>
    </row>
    <row r="861" spans="1:1" ht="15.75" customHeight="1" x14ac:dyDescent="0.25">
      <c r="A861" s="56"/>
    </row>
    <row r="862" spans="1:1" ht="15.75" customHeight="1" x14ac:dyDescent="0.25">
      <c r="A862" s="56"/>
    </row>
    <row r="863" spans="1:1" ht="15.75" customHeight="1" x14ac:dyDescent="0.25">
      <c r="A863" s="56"/>
    </row>
    <row r="864" spans="1:1" ht="15.75" customHeight="1" x14ac:dyDescent="0.25">
      <c r="A864" s="56"/>
    </row>
    <row r="865" spans="1:1" ht="15.75" customHeight="1" x14ac:dyDescent="0.25">
      <c r="A865" s="56"/>
    </row>
    <row r="866" spans="1:1" ht="15.75" customHeight="1" x14ac:dyDescent="0.25">
      <c r="A866" s="56"/>
    </row>
    <row r="867" spans="1:1" ht="15.75" customHeight="1" x14ac:dyDescent="0.25">
      <c r="A867" s="56"/>
    </row>
    <row r="868" spans="1:1" ht="15.75" customHeight="1" x14ac:dyDescent="0.25">
      <c r="A868" s="56"/>
    </row>
    <row r="869" spans="1:1" ht="15.75" customHeight="1" x14ac:dyDescent="0.25">
      <c r="A869" s="56"/>
    </row>
    <row r="870" spans="1:1" ht="15.75" customHeight="1" x14ac:dyDescent="0.25">
      <c r="A870" s="56"/>
    </row>
    <row r="871" spans="1:1" ht="15.75" customHeight="1" x14ac:dyDescent="0.25">
      <c r="A871" s="56"/>
    </row>
    <row r="872" spans="1:1" ht="15.75" customHeight="1" x14ac:dyDescent="0.25">
      <c r="A872" s="56"/>
    </row>
    <row r="873" spans="1:1" ht="15.75" customHeight="1" x14ac:dyDescent="0.25">
      <c r="A873" s="56"/>
    </row>
    <row r="874" spans="1:1" ht="15.75" customHeight="1" x14ac:dyDescent="0.25">
      <c r="A874" s="56"/>
    </row>
    <row r="875" spans="1:1" ht="15.75" customHeight="1" x14ac:dyDescent="0.25">
      <c r="A875" s="56"/>
    </row>
    <row r="876" spans="1:1" ht="15.75" customHeight="1" x14ac:dyDescent="0.25">
      <c r="A876" s="56"/>
    </row>
    <row r="877" spans="1:1" ht="15.75" customHeight="1" x14ac:dyDescent="0.25">
      <c r="A877" s="56"/>
    </row>
    <row r="878" spans="1:1" ht="15.75" customHeight="1" x14ac:dyDescent="0.25">
      <c r="A878" s="56"/>
    </row>
    <row r="879" spans="1:1" ht="15.75" customHeight="1" x14ac:dyDescent="0.25">
      <c r="A879" s="56"/>
    </row>
    <row r="880" spans="1:1" ht="15.75" customHeight="1" x14ac:dyDescent="0.25">
      <c r="A880" s="56"/>
    </row>
    <row r="881" spans="1:1" ht="15.75" customHeight="1" x14ac:dyDescent="0.25">
      <c r="A881" s="56"/>
    </row>
    <row r="882" spans="1:1" ht="15.75" customHeight="1" x14ac:dyDescent="0.25">
      <c r="A882" s="56"/>
    </row>
    <row r="883" spans="1:1" ht="15.75" customHeight="1" x14ac:dyDescent="0.25">
      <c r="A883" s="56"/>
    </row>
    <row r="884" spans="1:1" ht="15.75" customHeight="1" x14ac:dyDescent="0.25">
      <c r="A884" s="56"/>
    </row>
    <row r="885" spans="1:1" ht="15.75" customHeight="1" x14ac:dyDescent="0.25">
      <c r="A885" s="56"/>
    </row>
    <row r="886" spans="1:1" ht="15.75" customHeight="1" x14ac:dyDescent="0.25">
      <c r="A886" s="56"/>
    </row>
    <row r="887" spans="1:1" ht="15.75" customHeight="1" x14ac:dyDescent="0.25">
      <c r="A887" s="56"/>
    </row>
    <row r="888" spans="1:1" ht="15.75" customHeight="1" x14ac:dyDescent="0.25">
      <c r="A888" s="56"/>
    </row>
    <row r="889" spans="1:1" ht="15.75" customHeight="1" x14ac:dyDescent="0.25">
      <c r="A889" s="56"/>
    </row>
    <row r="890" spans="1:1" ht="15.75" customHeight="1" x14ac:dyDescent="0.25">
      <c r="A890" s="56"/>
    </row>
    <row r="891" spans="1:1" ht="15.75" customHeight="1" x14ac:dyDescent="0.25">
      <c r="A891" s="56"/>
    </row>
    <row r="892" spans="1:1" ht="15.75" customHeight="1" x14ac:dyDescent="0.25">
      <c r="A892" s="56"/>
    </row>
    <row r="893" spans="1:1" ht="15.75" customHeight="1" x14ac:dyDescent="0.25">
      <c r="A893" s="56"/>
    </row>
    <row r="894" spans="1:1" ht="15.75" customHeight="1" x14ac:dyDescent="0.25">
      <c r="A894" s="56"/>
    </row>
    <row r="895" spans="1:1" ht="15.75" customHeight="1" x14ac:dyDescent="0.25">
      <c r="A895" s="56"/>
    </row>
    <row r="896" spans="1:1" ht="15.75" customHeight="1" x14ac:dyDescent="0.25">
      <c r="A896" s="56"/>
    </row>
    <row r="897" spans="1:1" ht="15.75" customHeight="1" x14ac:dyDescent="0.25">
      <c r="A897" s="56"/>
    </row>
    <row r="898" spans="1:1" ht="15.75" customHeight="1" x14ac:dyDescent="0.25">
      <c r="A898" s="56"/>
    </row>
    <row r="899" spans="1:1" ht="15.75" customHeight="1" x14ac:dyDescent="0.25">
      <c r="A899" s="56"/>
    </row>
    <row r="900" spans="1:1" ht="15.75" customHeight="1" x14ac:dyDescent="0.25">
      <c r="A900" s="56"/>
    </row>
    <row r="901" spans="1:1" ht="15.75" customHeight="1" x14ac:dyDescent="0.25">
      <c r="A901" s="56"/>
    </row>
    <row r="902" spans="1:1" ht="15.75" customHeight="1" x14ac:dyDescent="0.25">
      <c r="A902" s="56"/>
    </row>
    <row r="903" spans="1:1" ht="15.75" customHeight="1" x14ac:dyDescent="0.25">
      <c r="A903" s="56"/>
    </row>
    <row r="904" spans="1:1" ht="15.75" customHeight="1" x14ac:dyDescent="0.25">
      <c r="A904" s="56"/>
    </row>
    <row r="905" spans="1:1" ht="15.75" customHeight="1" x14ac:dyDescent="0.25">
      <c r="A905" s="56"/>
    </row>
    <row r="906" spans="1:1" ht="15.75" customHeight="1" x14ac:dyDescent="0.25">
      <c r="A906" s="56"/>
    </row>
    <row r="907" spans="1:1" ht="15.75" customHeight="1" x14ac:dyDescent="0.25">
      <c r="A907" s="56"/>
    </row>
    <row r="908" spans="1:1" ht="15.75" customHeight="1" x14ac:dyDescent="0.25">
      <c r="A908" s="56"/>
    </row>
    <row r="909" spans="1:1" ht="15.75" customHeight="1" x14ac:dyDescent="0.25">
      <c r="A909" s="56"/>
    </row>
    <row r="910" spans="1:1" ht="15.75" customHeight="1" x14ac:dyDescent="0.25">
      <c r="A910" s="56"/>
    </row>
    <row r="911" spans="1:1" ht="15.75" customHeight="1" x14ac:dyDescent="0.25">
      <c r="A911" s="56"/>
    </row>
    <row r="912" spans="1:1" ht="15.75" customHeight="1" x14ac:dyDescent="0.25">
      <c r="A912" s="56"/>
    </row>
    <row r="913" spans="1:1" ht="15.75" customHeight="1" x14ac:dyDescent="0.25">
      <c r="A913" s="56"/>
    </row>
    <row r="914" spans="1:1" ht="15.75" customHeight="1" x14ac:dyDescent="0.25">
      <c r="A914" s="56"/>
    </row>
    <row r="915" spans="1:1" ht="15.75" customHeight="1" x14ac:dyDescent="0.25">
      <c r="A915" s="56"/>
    </row>
    <row r="916" spans="1:1" ht="15.75" customHeight="1" x14ac:dyDescent="0.25">
      <c r="A916" s="56"/>
    </row>
    <row r="917" spans="1:1" ht="15.75" customHeight="1" x14ac:dyDescent="0.25">
      <c r="A917" s="56"/>
    </row>
    <row r="918" spans="1:1" ht="15.75" customHeight="1" x14ac:dyDescent="0.25">
      <c r="A918" s="56"/>
    </row>
    <row r="919" spans="1:1" ht="15.75" customHeight="1" x14ac:dyDescent="0.25">
      <c r="A919" s="56"/>
    </row>
    <row r="920" spans="1:1" ht="15.75" customHeight="1" x14ac:dyDescent="0.25">
      <c r="A920" s="56"/>
    </row>
    <row r="921" spans="1:1" ht="15.75" customHeight="1" x14ac:dyDescent="0.25">
      <c r="A921" s="56"/>
    </row>
    <row r="922" spans="1:1" ht="15.75" customHeight="1" x14ac:dyDescent="0.25">
      <c r="A922" s="56"/>
    </row>
    <row r="923" spans="1:1" ht="15.75" customHeight="1" x14ac:dyDescent="0.25">
      <c r="A923" s="56"/>
    </row>
    <row r="924" spans="1:1" ht="15.75" customHeight="1" x14ac:dyDescent="0.25">
      <c r="A924" s="56"/>
    </row>
    <row r="925" spans="1:1" ht="15.75" customHeight="1" x14ac:dyDescent="0.25">
      <c r="A925" s="56"/>
    </row>
    <row r="926" spans="1:1" ht="15.75" customHeight="1" x14ac:dyDescent="0.25">
      <c r="A926" s="56"/>
    </row>
    <row r="927" spans="1:1" ht="15.75" customHeight="1" x14ac:dyDescent="0.25">
      <c r="A927" s="56"/>
    </row>
    <row r="928" spans="1:1" ht="15.75" customHeight="1" x14ac:dyDescent="0.25">
      <c r="A928" s="56"/>
    </row>
    <row r="929" spans="1:1" ht="15.75" customHeight="1" x14ac:dyDescent="0.25">
      <c r="A929" s="56"/>
    </row>
    <row r="930" spans="1:1" ht="15.75" customHeight="1" x14ac:dyDescent="0.25">
      <c r="A930" s="56"/>
    </row>
    <row r="931" spans="1:1" ht="15.75" customHeight="1" x14ac:dyDescent="0.25">
      <c r="A931" s="56"/>
    </row>
    <row r="932" spans="1:1" ht="15.75" customHeight="1" x14ac:dyDescent="0.25">
      <c r="A932" s="56"/>
    </row>
    <row r="933" spans="1:1" ht="15.75" customHeight="1" x14ac:dyDescent="0.25">
      <c r="A933" s="56"/>
    </row>
    <row r="934" spans="1:1" ht="15.75" customHeight="1" x14ac:dyDescent="0.25">
      <c r="A934" s="56"/>
    </row>
    <row r="935" spans="1:1" ht="15.75" customHeight="1" x14ac:dyDescent="0.25">
      <c r="A935" s="56"/>
    </row>
    <row r="936" spans="1:1" ht="15.75" customHeight="1" x14ac:dyDescent="0.25">
      <c r="A936" s="56"/>
    </row>
    <row r="937" spans="1:1" ht="15.75" customHeight="1" x14ac:dyDescent="0.25">
      <c r="A937" s="56"/>
    </row>
    <row r="938" spans="1:1" ht="15.75" customHeight="1" x14ac:dyDescent="0.25">
      <c r="A938" s="56"/>
    </row>
    <row r="939" spans="1:1" ht="15.75" customHeight="1" x14ac:dyDescent="0.25">
      <c r="A939" s="56"/>
    </row>
    <row r="940" spans="1:1" ht="15.75" customHeight="1" x14ac:dyDescent="0.25">
      <c r="A940" s="56"/>
    </row>
    <row r="941" spans="1:1" ht="15.75" customHeight="1" x14ac:dyDescent="0.25">
      <c r="A941" s="56"/>
    </row>
    <row r="942" spans="1:1" ht="15.75" customHeight="1" x14ac:dyDescent="0.25">
      <c r="A942" s="56"/>
    </row>
    <row r="943" spans="1:1" ht="15.75" customHeight="1" x14ac:dyDescent="0.25">
      <c r="A943" s="56"/>
    </row>
    <row r="944" spans="1:1" ht="15.75" customHeight="1" x14ac:dyDescent="0.25">
      <c r="A944" s="56"/>
    </row>
    <row r="945" spans="1:1" ht="15.75" customHeight="1" x14ac:dyDescent="0.25">
      <c r="A945" s="56"/>
    </row>
    <row r="946" spans="1:1" ht="15.75" customHeight="1" x14ac:dyDescent="0.25">
      <c r="A946" s="56"/>
    </row>
    <row r="947" spans="1:1" ht="15.75" customHeight="1" x14ac:dyDescent="0.25">
      <c r="A947" s="56"/>
    </row>
    <row r="948" spans="1:1" ht="15.75" customHeight="1" x14ac:dyDescent="0.25">
      <c r="A948" s="56"/>
    </row>
    <row r="949" spans="1:1" ht="15.75" customHeight="1" x14ac:dyDescent="0.25">
      <c r="A949" s="56"/>
    </row>
    <row r="950" spans="1:1" ht="15.75" customHeight="1" x14ac:dyDescent="0.25">
      <c r="A950" s="56"/>
    </row>
    <row r="951" spans="1:1" ht="15.75" customHeight="1" x14ac:dyDescent="0.25">
      <c r="A951" s="56"/>
    </row>
    <row r="952" spans="1:1" ht="15.75" customHeight="1" x14ac:dyDescent="0.25">
      <c r="A952" s="56"/>
    </row>
    <row r="953" spans="1:1" ht="15.75" customHeight="1" x14ac:dyDescent="0.25">
      <c r="A953" s="56"/>
    </row>
    <row r="954" spans="1:1" ht="15.75" customHeight="1" x14ac:dyDescent="0.25">
      <c r="A954" s="56"/>
    </row>
    <row r="955" spans="1:1" ht="15.75" customHeight="1" x14ac:dyDescent="0.25">
      <c r="A955" s="56"/>
    </row>
    <row r="956" spans="1:1" ht="15.75" customHeight="1" x14ac:dyDescent="0.25">
      <c r="A956" s="56"/>
    </row>
    <row r="957" spans="1:1" ht="15.75" customHeight="1" x14ac:dyDescent="0.25">
      <c r="A957" s="56"/>
    </row>
    <row r="958" spans="1:1" ht="15.75" customHeight="1" x14ac:dyDescent="0.25">
      <c r="A958" s="56"/>
    </row>
    <row r="959" spans="1:1" ht="15.75" customHeight="1" x14ac:dyDescent="0.25">
      <c r="A959" s="56"/>
    </row>
    <row r="960" spans="1:1" ht="15.75" customHeight="1" x14ac:dyDescent="0.25">
      <c r="A960" s="56"/>
    </row>
    <row r="961" spans="1:1" ht="15.75" customHeight="1" x14ac:dyDescent="0.25">
      <c r="A961" s="56"/>
    </row>
    <row r="962" spans="1:1" ht="15.75" customHeight="1" x14ac:dyDescent="0.25">
      <c r="A962" s="56"/>
    </row>
    <row r="963" spans="1:1" ht="15.75" customHeight="1" x14ac:dyDescent="0.25">
      <c r="A963" s="56"/>
    </row>
    <row r="964" spans="1:1" ht="15.75" customHeight="1" x14ac:dyDescent="0.25">
      <c r="A964" s="56"/>
    </row>
    <row r="965" spans="1:1" ht="15.75" customHeight="1" x14ac:dyDescent="0.25">
      <c r="A965" s="56"/>
    </row>
    <row r="966" spans="1:1" ht="15.75" customHeight="1" x14ac:dyDescent="0.25">
      <c r="A966" s="56"/>
    </row>
    <row r="967" spans="1:1" ht="15.75" customHeight="1" x14ac:dyDescent="0.25">
      <c r="A967" s="56"/>
    </row>
    <row r="968" spans="1:1" ht="15.75" customHeight="1" x14ac:dyDescent="0.25">
      <c r="A968" s="56"/>
    </row>
    <row r="969" spans="1:1" ht="15.75" customHeight="1" x14ac:dyDescent="0.25">
      <c r="A969" s="56"/>
    </row>
    <row r="970" spans="1:1" ht="15.75" customHeight="1" x14ac:dyDescent="0.25">
      <c r="A970" s="56"/>
    </row>
    <row r="971" spans="1:1" ht="15.75" customHeight="1" x14ac:dyDescent="0.25">
      <c r="A971" s="56"/>
    </row>
    <row r="972" spans="1:1" ht="15.75" customHeight="1" x14ac:dyDescent="0.25">
      <c r="A972" s="56"/>
    </row>
    <row r="973" spans="1:1" ht="15.75" customHeight="1" x14ac:dyDescent="0.25">
      <c r="A973" s="56"/>
    </row>
    <row r="974" spans="1:1" ht="15.75" customHeight="1" x14ac:dyDescent="0.25">
      <c r="A974" s="56"/>
    </row>
    <row r="975" spans="1:1" ht="15.75" customHeight="1" x14ac:dyDescent="0.25">
      <c r="A975" s="56"/>
    </row>
    <row r="976" spans="1:1" ht="15.75" customHeight="1" x14ac:dyDescent="0.25">
      <c r="A976" s="56"/>
    </row>
    <row r="977" spans="1:1" ht="15.75" customHeight="1" x14ac:dyDescent="0.25">
      <c r="A977" s="56"/>
    </row>
    <row r="978" spans="1:1" ht="15.75" customHeight="1" x14ac:dyDescent="0.25">
      <c r="A978" s="56"/>
    </row>
    <row r="979" spans="1:1" ht="15.75" customHeight="1" x14ac:dyDescent="0.25">
      <c r="A979" s="56"/>
    </row>
    <row r="980" spans="1:1" ht="15.75" customHeight="1" x14ac:dyDescent="0.25">
      <c r="A980" s="56"/>
    </row>
    <row r="981" spans="1:1" ht="15.75" customHeight="1" x14ac:dyDescent="0.25">
      <c r="A981" s="56"/>
    </row>
    <row r="982" spans="1:1" ht="15.75" customHeight="1" x14ac:dyDescent="0.25">
      <c r="A982" s="56"/>
    </row>
    <row r="983" spans="1:1" ht="15.75" customHeight="1" x14ac:dyDescent="0.25">
      <c r="A983" s="56"/>
    </row>
    <row r="984" spans="1:1" ht="15.75" customHeight="1" x14ac:dyDescent="0.25">
      <c r="A984" s="56"/>
    </row>
    <row r="985" spans="1:1" ht="15.75" customHeight="1" x14ac:dyDescent="0.25">
      <c r="A985" s="56"/>
    </row>
    <row r="986" spans="1:1" ht="15.75" customHeight="1" x14ac:dyDescent="0.25">
      <c r="A986" s="56"/>
    </row>
    <row r="987" spans="1:1" ht="15.75" customHeight="1" x14ac:dyDescent="0.25">
      <c r="A987" s="56"/>
    </row>
    <row r="988" spans="1:1" ht="15.75" customHeight="1" x14ac:dyDescent="0.25">
      <c r="A988" s="56"/>
    </row>
    <row r="989" spans="1:1" ht="15.75" customHeight="1" x14ac:dyDescent="0.25">
      <c r="A989" s="56"/>
    </row>
    <row r="990" spans="1:1" ht="15.75" customHeight="1" x14ac:dyDescent="0.25">
      <c r="A990" s="56"/>
    </row>
    <row r="991" spans="1:1" ht="15.75" customHeight="1" x14ac:dyDescent="0.25">
      <c r="A991" s="56"/>
    </row>
    <row r="992" spans="1:1" ht="15.75" customHeight="1" x14ac:dyDescent="0.25">
      <c r="A992" s="56"/>
    </row>
    <row r="993" spans="1:1" ht="15.75" customHeight="1" x14ac:dyDescent="0.25">
      <c r="A993" s="56"/>
    </row>
    <row r="994" spans="1:1" ht="15.75" customHeight="1" x14ac:dyDescent="0.25">
      <c r="A994" s="56"/>
    </row>
    <row r="995" spans="1:1" ht="15.75" customHeight="1" x14ac:dyDescent="0.25">
      <c r="A995" s="56"/>
    </row>
    <row r="996" spans="1:1" ht="15.75" customHeight="1" x14ac:dyDescent="0.25">
      <c r="A996" s="56"/>
    </row>
    <row r="997" spans="1:1" ht="15.75" customHeight="1" x14ac:dyDescent="0.25">
      <c r="A997" s="56"/>
    </row>
    <row r="998" spans="1:1" ht="15.75" customHeight="1" x14ac:dyDescent="0.25">
      <c r="A998" s="56"/>
    </row>
    <row r="999" spans="1:1" ht="15.75" customHeight="1" x14ac:dyDescent="0.25">
      <c r="A999" s="56"/>
    </row>
    <row r="1000" spans="1:1" ht="15.75" customHeight="1" x14ac:dyDescent="0.25">
      <c r="A1000" s="56"/>
    </row>
  </sheetData>
  <pageMargins left="0.7" right="0.7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000"/>
  <sheetViews>
    <sheetView workbookViewId="0"/>
  </sheetViews>
  <sheetFormatPr defaultColWidth="14.42578125" defaultRowHeight="15" customHeight="1" x14ac:dyDescent="0.25"/>
  <cols>
    <col min="1" max="1" width="43" customWidth="1"/>
    <col min="2" max="2" width="15.42578125" customWidth="1"/>
    <col min="3" max="3" width="11" customWidth="1"/>
    <col min="4" max="11" width="10.7109375" customWidth="1"/>
    <col min="12" max="12" width="11.140625" customWidth="1"/>
    <col min="13" max="13" width="16" customWidth="1"/>
    <col min="14" max="14" width="11.7109375" customWidth="1"/>
    <col min="15" max="17" width="16" customWidth="1"/>
    <col min="18" max="19" width="11.7109375" customWidth="1"/>
    <col min="20" max="20" width="16" customWidth="1"/>
    <col min="21" max="21" width="25.42578125" customWidth="1"/>
    <col min="22" max="33" width="16" customWidth="1"/>
    <col min="34" max="34" width="12" customWidth="1"/>
    <col min="35" max="35" width="9.140625" customWidth="1"/>
  </cols>
  <sheetData>
    <row r="1" spans="1:35" x14ac:dyDescent="0.25">
      <c r="A1" s="57" t="s">
        <v>112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</row>
    <row r="2" spans="1:35" x14ac:dyDescent="0.25">
      <c r="B2" s="58" t="s">
        <v>113</v>
      </c>
      <c r="C2" s="59"/>
      <c r="D2" s="56"/>
      <c r="E2" s="60" t="s">
        <v>114</v>
      </c>
      <c r="F2" s="61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</row>
    <row r="3" spans="1:35" x14ac:dyDescent="0.25">
      <c r="B3" s="62" t="s">
        <v>115</v>
      </c>
      <c r="C3" s="63"/>
      <c r="D3" s="56"/>
      <c r="E3" s="56"/>
      <c r="F3" s="56"/>
      <c r="G3" s="56"/>
      <c r="H3" s="56"/>
      <c r="I3" s="56"/>
      <c r="J3" s="56"/>
      <c r="K3" s="64" t="s">
        <v>116</v>
      </c>
      <c r="L3" s="65" t="str">
        <f>IF(L22&lt;AH22,"nestačí","stačí")</f>
        <v>stačí</v>
      </c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</row>
    <row r="4" spans="1:35" x14ac:dyDescent="0.25">
      <c r="B4" s="66" t="s">
        <v>117</v>
      </c>
      <c r="C4" s="67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</row>
    <row r="5" spans="1:35" x14ac:dyDescent="0.25">
      <c r="A5" s="68" t="s">
        <v>118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</row>
    <row r="6" spans="1:35" x14ac:dyDescent="0.25">
      <c r="A6" s="69" t="s">
        <v>8</v>
      </c>
      <c r="B6" s="70"/>
      <c r="C6" s="71" t="s">
        <v>19</v>
      </c>
      <c r="D6" s="71" t="s">
        <v>19</v>
      </c>
      <c r="E6" s="72" t="s">
        <v>19</v>
      </c>
      <c r="F6" s="72" t="s">
        <v>19</v>
      </c>
      <c r="G6" s="59" t="s">
        <v>19</v>
      </c>
      <c r="H6" s="73" t="s">
        <v>19</v>
      </c>
      <c r="I6" s="72" t="s">
        <v>19</v>
      </c>
      <c r="J6" s="72" t="s">
        <v>19</v>
      </c>
      <c r="K6" s="72" t="s">
        <v>19</v>
      </c>
      <c r="L6" s="74" t="s">
        <v>19</v>
      </c>
      <c r="M6" s="75" t="s">
        <v>27</v>
      </c>
      <c r="N6" s="76" t="s">
        <v>27</v>
      </c>
      <c r="O6" s="76" t="s">
        <v>27</v>
      </c>
      <c r="P6" s="77" t="s">
        <v>27</v>
      </c>
      <c r="Q6" s="75" t="s">
        <v>27</v>
      </c>
      <c r="R6" s="76" t="s">
        <v>27</v>
      </c>
      <c r="S6" s="76" t="s">
        <v>27</v>
      </c>
      <c r="T6" s="77" t="s">
        <v>27</v>
      </c>
      <c r="U6" s="76" t="s">
        <v>27</v>
      </c>
      <c r="V6" s="76" t="s">
        <v>27</v>
      </c>
      <c r="W6" s="76" t="s">
        <v>27</v>
      </c>
      <c r="X6" s="73" t="s">
        <v>27</v>
      </c>
      <c r="Y6" s="75" t="s">
        <v>27</v>
      </c>
      <c r="Z6" s="78" t="s">
        <v>27</v>
      </c>
      <c r="AA6" s="59" t="s">
        <v>27</v>
      </c>
      <c r="AB6" s="75" t="s">
        <v>27</v>
      </c>
      <c r="AC6" s="76" t="s">
        <v>27</v>
      </c>
      <c r="AD6" s="73" t="s">
        <v>27</v>
      </c>
      <c r="AE6" s="75" t="s">
        <v>27</v>
      </c>
      <c r="AF6" s="78" t="s">
        <v>27</v>
      </c>
      <c r="AG6" s="59" t="s">
        <v>27</v>
      </c>
      <c r="AH6" s="77" t="s">
        <v>27</v>
      </c>
      <c r="AI6" s="56"/>
    </row>
    <row r="7" spans="1:35" x14ac:dyDescent="0.25">
      <c r="A7" s="79" t="s">
        <v>9</v>
      </c>
      <c r="B7" s="80"/>
      <c r="C7" s="81" t="s">
        <v>119</v>
      </c>
      <c r="D7" s="81" t="s">
        <v>20</v>
      </c>
      <c r="E7" s="82" t="s">
        <v>20</v>
      </c>
      <c r="F7" s="82" t="s">
        <v>20</v>
      </c>
      <c r="G7" s="83" t="s">
        <v>20</v>
      </c>
      <c r="H7" s="84" t="s">
        <v>20</v>
      </c>
      <c r="I7" s="82" t="s">
        <v>20</v>
      </c>
      <c r="J7" s="82" t="s">
        <v>20</v>
      </c>
      <c r="K7" s="82" t="s">
        <v>20</v>
      </c>
      <c r="L7" s="85" t="s">
        <v>26</v>
      </c>
      <c r="M7" s="86" t="s">
        <v>28</v>
      </c>
      <c r="N7" s="87" t="s">
        <v>28</v>
      </c>
      <c r="O7" s="87" t="s">
        <v>28</v>
      </c>
      <c r="P7" s="88" t="s">
        <v>28</v>
      </c>
      <c r="Q7" s="86" t="s">
        <v>28</v>
      </c>
      <c r="R7" s="87" t="s">
        <v>28</v>
      </c>
      <c r="S7" s="87" t="s">
        <v>28</v>
      </c>
      <c r="T7" s="88" t="s">
        <v>28</v>
      </c>
      <c r="U7" s="87" t="s">
        <v>28</v>
      </c>
      <c r="V7" s="87" t="s">
        <v>28</v>
      </c>
      <c r="W7" s="87" t="s">
        <v>28</v>
      </c>
      <c r="X7" s="84" t="s">
        <v>28</v>
      </c>
      <c r="Y7" s="86" t="s">
        <v>28</v>
      </c>
      <c r="Z7" s="89" t="s">
        <v>28</v>
      </c>
      <c r="AA7" s="83" t="s">
        <v>28</v>
      </c>
      <c r="AB7" s="86" t="s">
        <v>28</v>
      </c>
      <c r="AC7" s="87" t="s">
        <v>28</v>
      </c>
      <c r="AD7" s="84" t="s">
        <v>28</v>
      </c>
      <c r="AE7" s="86" t="s">
        <v>28</v>
      </c>
      <c r="AF7" s="89" t="s">
        <v>28</v>
      </c>
      <c r="AG7" s="83" t="s">
        <v>28</v>
      </c>
      <c r="AH7" s="88" t="s">
        <v>26</v>
      </c>
      <c r="AI7" s="56"/>
    </row>
    <row r="8" spans="1:35" x14ac:dyDescent="0.25">
      <c r="A8" s="79" t="s">
        <v>10</v>
      </c>
      <c r="B8" s="80"/>
      <c r="C8" s="81" t="s">
        <v>120</v>
      </c>
      <c r="D8" s="81" t="s">
        <v>21</v>
      </c>
      <c r="E8" s="82" t="s">
        <v>21</v>
      </c>
      <c r="F8" s="82" t="s">
        <v>21</v>
      </c>
      <c r="G8" s="83" t="s">
        <v>21</v>
      </c>
      <c r="H8" s="84" t="s">
        <v>21</v>
      </c>
      <c r="I8" s="82" t="s">
        <v>21</v>
      </c>
      <c r="J8" s="82" t="s">
        <v>21</v>
      </c>
      <c r="K8" s="82" t="s">
        <v>21</v>
      </c>
      <c r="L8" s="90"/>
      <c r="M8" s="86" t="s">
        <v>21</v>
      </c>
      <c r="N8" s="87" t="s">
        <v>21</v>
      </c>
      <c r="O8" s="87" t="s">
        <v>21</v>
      </c>
      <c r="P8" s="88" t="s">
        <v>21</v>
      </c>
      <c r="Q8" s="86" t="s">
        <v>21</v>
      </c>
      <c r="R8" s="87" t="s">
        <v>21</v>
      </c>
      <c r="S8" s="87" t="s">
        <v>21</v>
      </c>
      <c r="T8" s="88" t="s">
        <v>21</v>
      </c>
      <c r="U8" s="86" t="s">
        <v>21</v>
      </c>
      <c r="V8" s="87" t="s">
        <v>21</v>
      </c>
      <c r="W8" s="87" t="s">
        <v>21</v>
      </c>
      <c r="X8" s="88" t="s">
        <v>21</v>
      </c>
      <c r="Y8" s="86" t="s">
        <v>32</v>
      </c>
      <c r="Z8" s="89" t="s">
        <v>32</v>
      </c>
      <c r="AA8" s="83" t="s">
        <v>32</v>
      </c>
      <c r="AB8" s="86" t="s">
        <v>33</v>
      </c>
      <c r="AC8" s="87" t="s">
        <v>33</v>
      </c>
      <c r="AD8" s="84" t="s">
        <v>33</v>
      </c>
      <c r="AE8" s="86" t="s">
        <v>34</v>
      </c>
      <c r="AF8" s="89" t="s">
        <v>34</v>
      </c>
      <c r="AG8" s="83" t="s">
        <v>34</v>
      </c>
      <c r="AH8" s="91"/>
      <c r="AI8" s="56"/>
    </row>
    <row r="9" spans="1:35" x14ac:dyDescent="0.25">
      <c r="A9" s="92" t="s">
        <v>11</v>
      </c>
      <c r="B9" s="67"/>
      <c r="C9" s="93" t="s">
        <v>22</v>
      </c>
      <c r="D9" s="93" t="s">
        <v>22</v>
      </c>
      <c r="E9" s="94" t="s">
        <v>22</v>
      </c>
      <c r="F9" s="94" t="s">
        <v>22</v>
      </c>
      <c r="G9" s="95" t="s">
        <v>22</v>
      </c>
      <c r="H9" s="96" t="s">
        <v>25</v>
      </c>
      <c r="I9" s="94" t="s">
        <v>25</v>
      </c>
      <c r="J9" s="94" t="s">
        <v>25</v>
      </c>
      <c r="K9" s="94" t="s">
        <v>25</v>
      </c>
      <c r="L9" s="97"/>
      <c r="M9" s="98" t="s">
        <v>29</v>
      </c>
      <c r="N9" s="99" t="s">
        <v>29</v>
      </c>
      <c r="O9" s="99" t="s">
        <v>29</v>
      </c>
      <c r="P9" s="100" t="s">
        <v>29</v>
      </c>
      <c r="Q9" s="98" t="s">
        <v>30</v>
      </c>
      <c r="R9" s="99" t="s">
        <v>30</v>
      </c>
      <c r="S9" s="99" t="s">
        <v>30</v>
      </c>
      <c r="T9" s="100" t="s">
        <v>30</v>
      </c>
      <c r="U9" s="99" t="s">
        <v>31</v>
      </c>
      <c r="V9" s="99" t="s">
        <v>31</v>
      </c>
      <c r="W9" s="99" t="s">
        <v>31</v>
      </c>
      <c r="X9" s="96" t="s">
        <v>31</v>
      </c>
      <c r="Y9" s="98" t="s">
        <v>29</v>
      </c>
      <c r="Z9" s="101" t="s">
        <v>29</v>
      </c>
      <c r="AA9" s="95" t="s">
        <v>29</v>
      </c>
      <c r="AB9" s="98" t="s">
        <v>29</v>
      </c>
      <c r="AC9" s="99" t="s">
        <v>29</v>
      </c>
      <c r="AD9" s="96" t="s">
        <v>29</v>
      </c>
      <c r="AE9" s="102" t="s">
        <v>29</v>
      </c>
      <c r="AF9" s="103" t="s">
        <v>29</v>
      </c>
      <c r="AG9" s="104" t="s">
        <v>29</v>
      </c>
      <c r="AH9" s="105"/>
      <c r="AI9" s="56"/>
    </row>
    <row r="10" spans="1:35" x14ac:dyDescent="0.25">
      <c r="A10" s="106" t="s">
        <v>12</v>
      </c>
      <c r="B10" s="107" t="s">
        <v>16</v>
      </c>
      <c r="C10" s="108"/>
      <c r="D10" s="109">
        <v>9</v>
      </c>
      <c r="E10" s="110">
        <v>12</v>
      </c>
      <c r="F10" s="110">
        <v>15</v>
      </c>
      <c r="G10" s="111">
        <v>18</v>
      </c>
      <c r="H10" s="112">
        <v>9</v>
      </c>
      <c r="I10" s="110">
        <v>12</v>
      </c>
      <c r="J10" s="110">
        <v>15</v>
      </c>
      <c r="K10" s="110">
        <v>18</v>
      </c>
      <c r="L10" s="113"/>
      <c r="M10" s="109">
        <v>9</v>
      </c>
      <c r="N10" s="110">
        <v>12</v>
      </c>
      <c r="O10" s="110">
        <v>15</v>
      </c>
      <c r="P10" s="110">
        <v>18</v>
      </c>
      <c r="Q10" s="109">
        <v>9</v>
      </c>
      <c r="R10" s="110">
        <v>12</v>
      </c>
      <c r="S10" s="110">
        <v>15</v>
      </c>
      <c r="T10" s="111">
        <v>18</v>
      </c>
      <c r="U10" s="109">
        <v>9</v>
      </c>
      <c r="V10" s="110">
        <v>12</v>
      </c>
      <c r="W10" s="110">
        <v>15</v>
      </c>
      <c r="X10" s="110">
        <v>18</v>
      </c>
      <c r="Y10" s="114">
        <v>12</v>
      </c>
      <c r="Z10" s="115">
        <v>15</v>
      </c>
      <c r="AA10" s="111">
        <v>18</v>
      </c>
      <c r="AB10" s="114">
        <v>12</v>
      </c>
      <c r="AC10" s="115">
        <v>15</v>
      </c>
      <c r="AD10" s="110">
        <v>18</v>
      </c>
      <c r="AE10" s="75">
        <v>15</v>
      </c>
      <c r="AF10" s="78">
        <v>20</v>
      </c>
      <c r="AG10" s="59">
        <v>30</v>
      </c>
      <c r="AH10" s="116"/>
      <c r="AI10" s="56"/>
    </row>
    <row r="11" spans="1:35" x14ac:dyDescent="0.25">
      <c r="A11" s="79" t="s">
        <v>121</v>
      </c>
      <c r="B11" s="80" t="s">
        <v>122</v>
      </c>
      <c r="C11" s="81">
        <v>5</v>
      </c>
      <c r="D11" s="81">
        <v>45</v>
      </c>
      <c r="E11" s="82">
        <v>70</v>
      </c>
      <c r="F11" s="82">
        <v>85</v>
      </c>
      <c r="G11" s="83">
        <v>100</v>
      </c>
      <c r="H11" s="84">
        <v>45</v>
      </c>
      <c r="I11" s="82">
        <v>70</v>
      </c>
      <c r="J11" s="82">
        <v>85</v>
      </c>
      <c r="K11" s="82">
        <v>100</v>
      </c>
      <c r="L11" s="90"/>
      <c r="M11" s="81">
        <v>45</v>
      </c>
      <c r="N11" s="82">
        <v>70</v>
      </c>
      <c r="O11" s="82">
        <v>85</v>
      </c>
      <c r="P11" s="82">
        <v>100</v>
      </c>
      <c r="Q11" s="81">
        <v>45</v>
      </c>
      <c r="R11" s="82">
        <v>70</v>
      </c>
      <c r="S11" s="82">
        <v>85</v>
      </c>
      <c r="T11" s="83">
        <v>100</v>
      </c>
      <c r="U11" s="81">
        <v>45</v>
      </c>
      <c r="V11" s="82">
        <v>70</v>
      </c>
      <c r="W11" s="82">
        <v>85</v>
      </c>
      <c r="X11" s="82">
        <v>100</v>
      </c>
      <c r="Y11" s="86">
        <v>70</v>
      </c>
      <c r="Z11" s="89">
        <v>85</v>
      </c>
      <c r="AA11" s="83">
        <v>100</v>
      </c>
      <c r="AB11" s="86">
        <v>70</v>
      </c>
      <c r="AC11" s="89">
        <v>85</v>
      </c>
      <c r="AD11" s="82">
        <v>100</v>
      </c>
      <c r="AE11" s="86">
        <v>110</v>
      </c>
      <c r="AF11" s="89">
        <v>150</v>
      </c>
      <c r="AG11" s="83">
        <v>220</v>
      </c>
      <c r="AH11" s="91"/>
      <c r="AI11" s="56"/>
    </row>
    <row r="12" spans="1:35" x14ac:dyDescent="0.25">
      <c r="A12" s="79" t="s">
        <v>123</v>
      </c>
      <c r="B12" s="80" t="s">
        <v>124</v>
      </c>
      <c r="C12" s="117"/>
      <c r="D12" s="81">
        <v>15</v>
      </c>
      <c r="E12" s="82">
        <v>15</v>
      </c>
      <c r="F12" s="82">
        <v>15</v>
      </c>
      <c r="G12" s="83">
        <v>15</v>
      </c>
      <c r="H12" s="84">
        <v>15</v>
      </c>
      <c r="I12" s="82">
        <v>15</v>
      </c>
      <c r="J12" s="82">
        <v>15</v>
      </c>
      <c r="K12" s="82">
        <v>15</v>
      </c>
      <c r="L12" s="90"/>
      <c r="M12" s="87">
        <v>15</v>
      </c>
      <c r="N12" s="87">
        <v>15</v>
      </c>
      <c r="O12" s="87">
        <v>15</v>
      </c>
      <c r="P12" s="84">
        <v>15</v>
      </c>
      <c r="Q12" s="86">
        <v>15</v>
      </c>
      <c r="R12" s="87">
        <v>15</v>
      </c>
      <c r="S12" s="87">
        <v>15</v>
      </c>
      <c r="T12" s="88">
        <v>15</v>
      </c>
      <c r="U12" s="86">
        <v>15</v>
      </c>
      <c r="V12" s="87">
        <v>15</v>
      </c>
      <c r="W12" s="87">
        <v>15</v>
      </c>
      <c r="X12" s="84">
        <v>15</v>
      </c>
      <c r="Y12" s="86">
        <v>15</v>
      </c>
      <c r="Z12" s="89">
        <v>15</v>
      </c>
      <c r="AA12" s="83">
        <v>15</v>
      </c>
      <c r="AB12" s="86">
        <v>15</v>
      </c>
      <c r="AC12" s="89">
        <v>15</v>
      </c>
      <c r="AD12" s="82">
        <v>15</v>
      </c>
      <c r="AE12" s="86">
        <v>30</v>
      </c>
      <c r="AF12" s="89">
        <v>30</v>
      </c>
      <c r="AG12" s="83">
        <v>30</v>
      </c>
      <c r="AH12" s="91"/>
      <c r="AI12" s="56"/>
    </row>
    <row r="13" spans="1:35" x14ac:dyDescent="0.25">
      <c r="A13" s="79" t="s">
        <v>125</v>
      </c>
      <c r="B13" s="80" t="s">
        <v>17</v>
      </c>
      <c r="C13" s="117"/>
      <c r="D13" s="117"/>
      <c r="E13" s="118"/>
      <c r="F13" s="118"/>
      <c r="G13" s="80"/>
      <c r="H13" s="119"/>
      <c r="I13" s="118"/>
      <c r="J13" s="118"/>
      <c r="K13" s="118"/>
      <c r="L13" s="90"/>
      <c r="M13" s="87">
        <v>13</v>
      </c>
      <c r="N13" s="87">
        <v>16</v>
      </c>
      <c r="O13" s="87">
        <v>19</v>
      </c>
      <c r="P13" s="84">
        <v>22</v>
      </c>
      <c r="Q13" s="86">
        <v>15</v>
      </c>
      <c r="R13" s="87">
        <v>18</v>
      </c>
      <c r="S13" s="87">
        <v>21</v>
      </c>
      <c r="T13" s="88">
        <v>24</v>
      </c>
      <c r="U13" s="86">
        <v>15</v>
      </c>
      <c r="V13" s="87">
        <v>18</v>
      </c>
      <c r="W13" s="87">
        <v>21</v>
      </c>
      <c r="X13" s="84">
        <v>24</v>
      </c>
      <c r="Y13" s="86">
        <v>16</v>
      </c>
      <c r="Z13" s="89">
        <v>19</v>
      </c>
      <c r="AA13" s="83">
        <v>22</v>
      </c>
      <c r="AB13" s="86">
        <v>14</v>
      </c>
      <c r="AC13" s="89">
        <v>17</v>
      </c>
      <c r="AD13" s="82">
        <v>20</v>
      </c>
      <c r="AE13" s="86">
        <v>35</v>
      </c>
      <c r="AF13" s="89">
        <v>60</v>
      </c>
      <c r="AG13" s="83">
        <v>80</v>
      </c>
      <c r="AH13" s="91"/>
      <c r="AI13" s="56"/>
    </row>
    <row r="14" spans="1:35" x14ac:dyDescent="0.25">
      <c r="A14" s="79" t="s">
        <v>126</v>
      </c>
      <c r="B14" s="80" t="s">
        <v>127</v>
      </c>
      <c r="C14" s="117"/>
      <c r="D14" s="120">
        <f>'pořizovaná vozidla'!H11</f>
        <v>20</v>
      </c>
      <c r="E14" s="121">
        <f>'pořizovaná vozidla'!H12</f>
        <v>2</v>
      </c>
      <c r="F14" s="121">
        <f>'pořizovaná vozidla'!H13</f>
        <v>0</v>
      </c>
      <c r="G14" s="122">
        <f>'pořizovaná vozidla'!H14</f>
        <v>0</v>
      </c>
      <c r="H14" s="120">
        <f>'pořizovaná vozidla'!H15</f>
        <v>0</v>
      </c>
      <c r="I14" s="121">
        <f>'pořizovaná vozidla'!H16</f>
        <v>0</v>
      </c>
      <c r="J14" s="121">
        <f>'pořizovaná vozidla'!H17</f>
        <v>0</v>
      </c>
      <c r="K14" s="122">
        <f>'pořizovaná vozidla'!H18</f>
        <v>0</v>
      </c>
      <c r="L14" s="123">
        <f>D14+E14+F14+G14+H14+I14+J14+K14</f>
        <v>22</v>
      </c>
      <c r="M14" s="120">
        <f>'pořizovaná vozidla'!H20</f>
        <v>20</v>
      </c>
      <c r="N14" s="121">
        <f>'pořizovaná vozidla'!H21</f>
        <v>2</v>
      </c>
      <c r="O14" s="121">
        <f>'pořizovaná vozidla'!H22</f>
        <v>0</v>
      </c>
      <c r="P14" s="122">
        <f>'pořizovaná vozidla'!H23</f>
        <v>0</v>
      </c>
      <c r="Q14" s="120">
        <f>'pořizovaná vozidla'!H24</f>
        <v>0</v>
      </c>
      <c r="R14" s="121">
        <f>'pořizovaná vozidla'!H25</f>
        <v>0</v>
      </c>
      <c r="S14" s="121">
        <f>'pořizovaná vozidla'!H26</f>
        <v>0</v>
      </c>
      <c r="T14" s="122">
        <f>'pořizovaná vozidla'!H27</f>
        <v>0</v>
      </c>
      <c r="U14" s="120">
        <f>'pořizovaná vozidla'!H28</f>
        <v>0</v>
      </c>
      <c r="V14" s="121">
        <f>'pořizovaná vozidla'!H29</f>
        <v>0</v>
      </c>
      <c r="W14" s="121">
        <f>'pořizovaná vozidla'!H30</f>
        <v>0</v>
      </c>
      <c r="X14" s="122">
        <f>'pořizovaná vozidla'!H31</f>
        <v>0</v>
      </c>
      <c r="Y14" s="120">
        <f>'pořizovaná vozidla'!H32</f>
        <v>0</v>
      </c>
      <c r="Z14" s="121">
        <f>'pořizovaná vozidla'!H33</f>
        <v>0</v>
      </c>
      <c r="AA14" s="122">
        <f>'pořizovaná vozidla'!H34</f>
        <v>0</v>
      </c>
      <c r="AB14" s="120">
        <f>'pořizovaná vozidla'!H35</f>
        <v>0</v>
      </c>
      <c r="AC14" s="121">
        <f>'pořizovaná vozidla'!H36</f>
        <v>0</v>
      </c>
      <c r="AD14" s="122">
        <f>'pořizovaná vozidla'!H37</f>
        <v>0</v>
      </c>
      <c r="AE14" s="120">
        <f>'pořizovaná vozidla'!H38</f>
        <v>0</v>
      </c>
      <c r="AF14" s="121">
        <f>'pořizovaná vozidla'!H39</f>
        <v>0</v>
      </c>
      <c r="AG14" s="122">
        <f>'pořizovaná vozidla'!H40</f>
        <v>0</v>
      </c>
      <c r="AH14" s="123">
        <f t="shared" ref="AH14:AH15" si="0">SUM(M14:AG14)</f>
        <v>22</v>
      </c>
      <c r="AI14" s="56"/>
    </row>
    <row r="15" spans="1:35" x14ac:dyDescent="0.25">
      <c r="A15" s="79" t="s">
        <v>128</v>
      </c>
      <c r="B15" s="80" t="s">
        <v>17</v>
      </c>
      <c r="C15" s="117"/>
      <c r="D15" s="117"/>
      <c r="E15" s="118"/>
      <c r="F15" s="118"/>
      <c r="G15" s="80"/>
      <c r="H15" s="119"/>
      <c r="I15" s="118"/>
      <c r="J15" s="118"/>
      <c r="K15" s="118"/>
      <c r="L15" s="90"/>
      <c r="M15" s="124">
        <f t="shared" ref="M15:AG15" si="1">M13*M14</f>
        <v>260</v>
      </c>
      <c r="N15" s="124">
        <f t="shared" si="1"/>
        <v>32</v>
      </c>
      <c r="O15" s="124">
        <f t="shared" si="1"/>
        <v>0</v>
      </c>
      <c r="P15" s="125">
        <f t="shared" si="1"/>
        <v>0</v>
      </c>
      <c r="Q15" s="126">
        <f t="shared" si="1"/>
        <v>0</v>
      </c>
      <c r="R15" s="124">
        <f t="shared" si="1"/>
        <v>0</v>
      </c>
      <c r="S15" s="124">
        <f t="shared" si="1"/>
        <v>0</v>
      </c>
      <c r="T15" s="127">
        <f t="shared" si="1"/>
        <v>0</v>
      </c>
      <c r="U15" s="124">
        <f t="shared" si="1"/>
        <v>0</v>
      </c>
      <c r="V15" s="124">
        <f t="shared" si="1"/>
        <v>0</v>
      </c>
      <c r="W15" s="124">
        <f t="shared" si="1"/>
        <v>0</v>
      </c>
      <c r="X15" s="125">
        <f t="shared" si="1"/>
        <v>0</v>
      </c>
      <c r="Y15" s="126">
        <f t="shared" si="1"/>
        <v>0</v>
      </c>
      <c r="Z15" s="128">
        <f t="shared" si="1"/>
        <v>0</v>
      </c>
      <c r="AA15" s="129">
        <f t="shared" si="1"/>
        <v>0</v>
      </c>
      <c r="AB15" s="126">
        <f t="shared" si="1"/>
        <v>0</v>
      </c>
      <c r="AC15" s="124">
        <f t="shared" si="1"/>
        <v>0</v>
      </c>
      <c r="AD15" s="125">
        <f t="shared" si="1"/>
        <v>0</v>
      </c>
      <c r="AE15" s="126">
        <f t="shared" si="1"/>
        <v>0</v>
      </c>
      <c r="AF15" s="128">
        <f t="shared" si="1"/>
        <v>0</v>
      </c>
      <c r="AG15" s="129">
        <f t="shared" si="1"/>
        <v>0</v>
      </c>
      <c r="AH15" s="127">
        <f t="shared" si="0"/>
        <v>292</v>
      </c>
      <c r="AI15" s="56"/>
    </row>
    <row r="16" spans="1:35" x14ac:dyDescent="0.25">
      <c r="A16" s="79" t="s">
        <v>129</v>
      </c>
      <c r="B16" s="80" t="s">
        <v>130</v>
      </c>
      <c r="C16" s="117"/>
      <c r="D16" s="117"/>
      <c r="E16" s="118"/>
      <c r="F16" s="118"/>
      <c r="G16" s="80"/>
      <c r="H16" s="119"/>
      <c r="I16" s="118"/>
      <c r="J16" s="118"/>
      <c r="K16" s="118"/>
      <c r="L16" s="90"/>
      <c r="M16" s="87">
        <v>50</v>
      </c>
      <c r="N16" s="87">
        <v>50</v>
      </c>
      <c r="O16" s="87">
        <v>50</v>
      </c>
      <c r="P16" s="84">
        <v>50</v>
      </c>
      <c r="Q16" s="86">
        <v>50</v>
      </c>
      <c r="R16" s="87">
        <v>50</v>
      </c>
      <c r="S16" s="87">
        <v>50</v>
      </c>
      <c r="T16" s="88">
        <v>50</v>
      </c>
      <c r="U16" s="87">
        <v>50</v>
      </c>
      <c r="V16" s="87">
        <v>50</v>
      </c>
      <c r="W16" s="87">
        <v>50</v>
      </c>
      <c r="X16" s="84">
        <v>50</v>
      </c>
      <c r="Y16" s="86">
        <v>50</v>
      </c>
      <c r="Z16" s="89">
        <v>50</v>
      </c>
      <c r="AA16" s="83">
        <v>50</v>
      </c>
      <c r="AB16" s="86">
        <v>50</v>
      </c>
      <c r="AC16" s="87">
        <v>50</v>
      </c>
      <c r="AD16" s="84">
        <v>50</v>
      </c>
      <c r="AE16" s="86">
        <v>50</v>
      </c>
      <c r="AF16" s="89">
        <v>50</v>
      </c>
      <c r="AG16" s="83">
        <v>50</v>
      </c>
      <c r="AH16" s="91"/>
      <c r="AI16" s="56"/>
    </row>
    <row r="17" spans="1:35" x14ac:dyDescent="0.25">
      <c r="A17" s="79" t="s">
        <v>44</v>
      </c>
      <c r="B17" s="80" t="s">
        <v>17</v>
      </c>
      <c r="C17" s="117"/>
      <c r="D17" s="117"/>
      <c r="E17" s="118"/>
      <c r="F17" s="118"/>
      <c r="G17" s="80"/>
      <c r="H17" s="119"/>
      <c r="I17" s="118"/>
      <c r="J17" s="118"/>
      <c r="K17" s="118"/>
      <c r="L17" s="90"/>
      <c r="M17" s="124">
        <f t="shared" ref="M17:AG17" si="2">M15*M16/100</f>
        <v>130</v>
      </c>
      <c r="N17" s="124">
        <f t="shared" si="2"/>
        <v>16</v>
      </c>
      <c r="O17" s="124">
        <f t="shared" si="2"/>
        <v>0</v>
      </c>
      <c r="P17" s="125">
        <f t="shared" si="2"/>
        <v>0</v>
      </c>
      <c r="Q17" s="126">
        <f t="shared" si="2"/>
        <v>0</v>
      </c>
      <c r="R17" s="124">
        <f t="shared" si="2"/>
        <v>0</v>
      </c>
      <c r="S17" s="124">
        <f t="shared" si="2"/>
        <v>0</v>
      </c>
      <c r="T17" s="127">
        <f t="shared" si="2"/>
        <v>0</v>
      </c>
      <c r="U17" s="124">
        <f t="shared" si="2"/>
        <v>0</v>
      </c>
      <c r="V17" s="124">
        <f t="shared" si="2"/>
        <v>0</v>
      </c>
      <c r="W17" s="124">
        <f t="shared" si="2"/>
        <v>0</v>
      </c>
      <c r="X17" s="125">
        <f t="shared" si="2"/>
        <v>0</v>
      </c>
      <c r="Y17" s="126">
        <f t="shared" si="2"/>
        <v>0</v>
      </c>
      <c r="Z17" s="128">
        <f t="shared" si="2"/>
        <v>0</v>
      </c>
      <c r="AA17" s="129">
        <f t="shared" si="2"/>
        <v>0</v>
      </c>
      <c r="AB17" s="126">
        <f t="shared" si="2"/>
        <v>0</v>
      </c>
      <c r="AC17" s="124">
        <f t="shared" si="2"/>
        <v>0</v>
      </c>
      <c r="AD17" s="125">
        <f t="shared" si="2"/>
        <v>0</v>
      </c>
      <c r="AE17" s="126">
        <f t="shared" si="2"/>
        <v>0</v>
      </c>
      <c r="AF17" s="128">
        <f t="shared" si="2"/>
        <v>0</v>
      </c>
      <c r="AG17" s="129">
        <f t="shared" si="2"/>
        <v>0</v>
      </c>
      <c r="AH17" s="127">
        <f>SUM(M17:AG17)</f>
        <v>146</v>
      </c>
      <c r="AI17" s="56"/>
    </row>
    <row r="18" spans="1:35" x14ac:dyDescent="0.25">
      <c r="A18" s="130" t="s">
        <v>131</v>
      </c>
      <c r="B18" s="131" t="s">
        <v>130</v>
      </c>
      <c r="C18" s="132"/>
      <c r="D18" s="132"/>
      <c r="E18" s="133"/>
      <c r="F18" s="133"/>
      <c r="G18" s="131"/>
      <c r="H18" s="134"/>
      <c r="I18" s="133"/>
      <c r="J18" s="133"/>
      <c r="K18" s="133"/>
      <c r="L18" s="135"/>
      <c r="M18" s="136">
        <f t="shared" ref="M18:AH18" si="3">M17/$AH17*100</f>
        <v>89.041095890410958</v>
      </c>
      <c r="N18" s="136">
        <f t="shared" si="3"/>
        <v>10.95890410958904</v>
      </c>
      <c r="O18" s="136">
        <f t="shared" si="3"/>
        <v>0</v>
      </c>
      <c r="P18" s="137">
        <f t="shared" si="3"/>
        <v>0</v>
      </c>
      <c r="Q18" s="138">
        <f t="shared" si="3"/>
        <v>0</v>
      </c>
      <c r="R18" s="136">
        <f t="shared" si="3"/>
        <v>0</v>
      </c>
      <c r="S18" s="136">
        <f t="shared" si="3"/>
        <v>0</v>
      </c>
      <c r="T18" s="139">
        <f t="shared" si="3"/>
        <v>0</v>
      </c>
      <c r="U18" s="136">
        <f t="shared" si="3"/>
        <v>0</v>
      </c>
      <c r="V18" s="136">
        <f t="shared" si="3"/>
        <v>0</v>
      </c>
      <c r="W18" s="136">
        <f t="shared" si="3"/>
        <v>0</v>
      </c>
      <c r="X18" s="137">
        <f t="shared" si="3"/>
        <v>0</v>
      </c>
      <c r="Y18" s="138">
        <f t="shared" si="3"/>
        <v>0</v>
      </c>
      <c r="Z18" s="140">
        <f t="shared" si="3"/>
        <v>0</v>
      </c>
      <c r="AA18" s="141">
        <f t="shared" si="3"/>
        <v>0</v>
      </c>
      <c r="AB18" s="138">
        <f t="shared" si="3"/>
        <v>0</v>
      </c>
      <c r="AC18" s="136">
        <f t="shared" si="3"/>
        <v>0</v>
      </c>
      <c r="AD18" s="137">
        <f t="shared" si="3"/>
        <v>0</v>
      </c>
      <c r="AE18" s="142">
        <f t="shared" si="3"/>
        <v>0</v>
      </c>
      <c r="AF18" s="143">
        <f t="shared" si="3"/>
        <v>0</v>
      </c>
      <c r="AG18" s="144">
        <f t="shared" si="3"/>
        <v>0</v>
      </c>
      <c r="AH18" s="145">
        <f t="shared" si="3"/>
        <v>100</v>
      </c>
      <c r="AI18" s="56"/>
    </row>
    <row r="19" spans="1:35" x14ac:dyDescent="0.25">
      <c r="A19" s="69" t="s">
        <v>132</v>
      </c>
      <c r="B19" s="70" t="s">
        <v>18</v>
      </c>
      <c r="C19" s="146"/>
      <c r="D19" s="147">
        <v>60000</v>
      </c>
      <c r="E19" s="147">
        <v>60000</v>
      </c>
      <c r="F19" s="147">
        <v>60000</v>
      </c>
      <c r="G19" s="148">
        <v>60000</v>
      </c>
      <c r="H19" s="149">
        <v>60000</v>
      </c>
      <c r="I19" s="147">
        <v>60000</v>
      </c>
      <c r="J19" s="147">
        <v>60000</v>
      </c>
      <c r="K19" s="150">
        <v>60000</v>
      </c>
      <c r="L19" s="151"/>
      <c r="M19" s="147">
        <v>60000</v>
      </c>
      <c r="N19" s="147">
        <v>60000</v>
      </c>
      <c r="O19" s="147">
        <v>60000</v>
      </c>
      <c r="P19" s="148">
        <v>60000</v>
      </c>
      <c r="Q19" s="149">
        <v>60000</v>
      </c>
      <c r="R19" s="147">
        <v>60000</v>
      </c>
      <c r="S19" s="147">
        <v>60000</v>
      </c>
      <c r="T19" s="150">
        <v>60000</v>
      </c>
      <c r="U19" s="147">
        <v>60000</v>
      </c>
      <c r="V19" s="147">
        <v>60000</v>
      </c>
      <c r="W19" s="147">
        <v>60000</v>
      </c>
      <c r="X19" s="148">
        <v>60000</v>
      </c>
      <c r="Y19" s="149">
        <v>60000</v>
      </c>
      <c r="Z19" s="152">
        <v>60000</v>
      </c>
      <c r="AA19" s="153">
        <v>60000</v>
      </c>
      <c r="AB19" s="149">
        <v>60000</v>
      </c>
      <c r="AC19" s="147">
        <v>60000</v>
      </c>
      <c r="AD19" s="148">
        <v>60000</v>
      </c>
      <c r="AE19" s="154">
        <v>65000</v>
      </c>
      <c r="AF19" s="155">
        <v>65000</v>
      </c>
      <c r="AG19" s="156">
        <v>65000</v>
      </c>
      <c r="AH19" s="157"/>
      <c r="AI19" s="56"/>
    </row>
    <row r="20" spans="1:35" x14ac:dyDescent="0.25">
      <c r="A20" s="79" t="s">
        <v>133</v>
      </c>
      <c r="B20" s="80" t="s">
        <v>134</v>
      </c>
      <c r="C20" s="117"/>
      <c r="D20" s="117"/>
      <c r="E20" s="118"/>
      <c r="F20" s="118"/>
      <c r="G20" s="80"/>
      <c r="H20" s="119"/>
      <c r="I20" s="118"/>
      <c r="J20" s="118"/>
      <c r="K20" s="118"/>
      <c r="L20" s="90"/>
      <c r="M20" s="124">
        <f t="shared" ref="M20:AG20" si="4">M14*M19/1000000</f>
        <v>1.2</v>
      </c>
      <c r="N20" s="124">
        <f t="shared" si="4"/>
        <v>0.12</v>
      </c>
      <c r="O20" s="124">
        <f t="shared" si="4"/>
        <v>0</v>
      </c>
      <c r="P20" s="125">
        <f t="shared" si="4"/>
        <v>0</v>
      </c>
      <c r="Q20" s="126">
        <f t="shared" si="4"/>
        <v>0</v>
      </c>
      <c r="R20" s="124">
        <f t="shared" si="4"/>
        <v>0</v>
      </c>
      <c r="S20" s="124">
        <f t="shared" si="4"/>
        <v>0</v>
      </c>
      <c r="T20" s="127">
        <f t="shared" si="4"/>
        <v>0</v>
      </c>
      <c r="U20" s="124">
        <f t="shared" si="4"/>
        <v>0</v>
      </c>
      <c r="V20" s="124">
        <f t="shared" si="4"/>
        <v>0</v>
      </c>
      <c r="W20" s="124">
        <f t="shared" si="4"/>
        <v>0</v>
      </c>
      <c r="X20" s="125">
        <f t="shared" si="4"/>
        <v>0</v>
      </c>
      <c r="Y20" s="126">
        <f t="shared" si="4"/>
        <v>0</v>
      </c>
      <c r="Z20" s="128">
        <f t="shared" si="4"/>
        <v>0</v>
      </c>
      <c r="AA20" s="129">
        <f t="shared" si="4"/>
        <v>0</v>
      </c>
      <c r="AB20" s="126">
        <f t="shared" si="4"/>
        <v>0</v>
      </c>
      <c r="AC20" s="124">
        <f t="shared" si="4"/>
        <v>0</v>
      </c>
      <c r="AD20" s="125">
        <f t="shared" si="4"/>
        <v>0</v>
      </c>
      <c r="AE20" s="126">
        <f t="shared" si="4"/>
        <v>0</v>
      </c>
      <c r="AF20" s="128">
        <f t="shared" si="4"/>
        <v>0</v>
      </c>
      <c r="AG20" s="129">
        <f t="shared" si="4"/>
        <v>0</v>
      </c>
      <c r="AH20" s="127">
        <f>SUM(M20:AG20)</f>
        <v>1.3199999999999998</v>
      </c>
      <c r="AI20" s="56"/>
    </row>
    <row r="21" spans="1:35" ht="15.75" customHeight="1" x14ac:dyDescent="0.25">
      <c r="A21" s="79" t="s">
        <v>135</v>
      </c>
      <c r="B21" s="80"/>
      <c r="C21" s="81">
        <v>0.05</v>
      </c>
      <c r="D21" s="117"/>
      <c r="E21" s="118"/>
      <c r="F21" s="118"/>
      <c r="G21" s="80"/>
      <c r="H21" s="119"/>
      <c r="I21" s="118"/>
      <c r="J21" s="118"/>
      <c r="K21" s="118"/>
      <c r="L21" s="90"/>
      <c r="M21" s="124"/>
      <c r="N21" s="124"/>
      <c r="O21" s="124"/>
      <c r="P21" s="125"/>
      <c r="Q21" s="126"/>
      <c r="R21" s="124"/>
      <c r="S21" s="124"/>
      <c r="T21" s="127"/>
      <c r="U21" s="124"/>
      <c r="V21" s="124"/>
      <c r="W21" s="124"/>
      <c r="X21" s="125"/>
      <c r="Y21" s="126"/>
      <c r="Z21" s="128"/>
      <c r="AA21" s="129"/>
      <c r="AB21" s="126"/>
      <c r="AC21" s="124"/>
      <c r="AD21" s="125"/>
      <c r="AE21" s="126"/>
      <c r="AF21" s="128"/>
      <c r="AG21" s="129"/>
      <c r="AH21" s="127"/>
      <c r="AI21" s="56"/>
    </row>
    <row r="22" spans="1:35" ht="15.75" customHeight="1" x14ac:dyDescent="0.25">
      <c r="A22" s="79" t="s">
        <v>136</v>
      </c>
      <c r="B22" s="80" t="s">
        <v>137</v>
      </c>
      <c r="C22" s="158"/>
      <c r="D22" s="126">
        <f t="shared" ref="D22:K22" si="5">D11*D14*D19/1000000</f>
        <v>54</v>
      </c>
      <c r="E22" s="128">
        <f t="shared" si="5"/>
        <v>8.4</v>
      </c>
      <c r="F22" s="128">
        <f t="shared" si="5"/>
        <v>0</v>
      </c>
      <c r="G22" s="159">
        <f t="shared" si="5"/>
        <v>0</v>
      </c>
      <c r="H22" s="126">
        <f t="shared" si="5"/>
        <v>0</v>
      </c>
      <c r="I22" s="128">
        <f t="shared" si="5"/>
        <v>0</v>
      </c>
      <c r="J22" s="128">
        <f t="shared" si="5"/>
        <v>0</v>
      </c>
      <c r="K22" s="129">
        <f t="shared" si="5"/>
        <v>0</v>
      </c>
      <c r="L22" s="127">
        <f>D22+E22+F22+G22+H22+I22+J22+K22</f>
        <v>62.4</v>
      </c>
      <c r="M22" s="124">
        <f t="shared" ref="M22:AG22" si="6">M20*M11</f>
        <v>54</v>
      </c>
      <c r="N22" s="124">
        <f t="shared" si="6"/>
        <v>8.4</v>
      </c>
      <c r="O22" s="124">
        <f t="shared" si="6"/>
        <v>0</v>
      </c>
      <c r="P22" s="125">
        <f t="shared" si="6"/>
        <v>0</v>
      </c>
      <c r="Q22" s="126">
        <f t="shared" si="6"/>
        <v>0</v>
      </c>
      <c r="R22" s="124">
        <f t="shared" si="6"/>
        <v>0</v>
      </c>
      <c r="S22" s="124">
        <f t="shared" si="6"/>
        <v>0</v>
      </c>
      <c r="T22" s="127">
        <f t="shared" si="6"/>
        <v>0</v>
      </c>
      <c r="U22" s="124">
        <f t="shared" si="6"/>
        <v>0</v>
      </c>
      <c r="V22" s="124">
        <f t="shared" si="6"/>
        <v>0</v>
      </c>
      <c r="W22" s="124">
        <f t="shared" si="6"/>
        <v>0</v>
      </c>
      <c r="X22" s="125">
        <f t="shared" si="6"/>
        <v>0</v>
      </c>
      <c r="Y22" s="126">
        <f t="shared" si="6"/>
        <v>0</v>
      </c>
      <c r="Z22" s="128">
        <f t="shared" si="6"/>
        <v>0</v>
      </c>
      <c r="AA22" s="129">
        <f t="shared" si="6"/>
        <v>0</v>
      </c>
      <c r="AB22" s="126">
        <f t="shared" si="6"/>
        <v>0</v>
      </c>
      <c r="AC22" s="124">
        <f t="shared" si="6"/>
        <v>0</v>
      </c>
      <c r="AD22" s="125">
        <f t="shared" si="6"/>
        <v>0</v>
      </c>
      <c r="AE22" s="126">
        <f t="shared" si="6"/>
        <v>0</v>
      </c>
      <c r="AF22" s="128">
        <f t="shared" si="6"/>
        <v>0</v>
      </c>
      <c r="AG22" s="129">
        <f t="shared" si="6"/>
        <v>0</v>
      </c>
      <c r="AH22" s="127">
        <f>SUM(M22:AG22)</f>
        <v>62.4</v>
      </c>
      <c r="AI22" s="56"/>
    </row>
    <row r="23" spans="1:35" ht="15.75" customHeight="1" x14ac:dyDescent="0.25">
      <c r="A23" s="79" t="s">
        <v>138</v>
      </c>
      <c r="B23" s="80"/>
      <c r="C23" s="158" t="s">
        <v>130</v>
      </c>
      <c r="D23" s="160">
        <f t="shared" ref="D23:L23" si="7">D22/$L22*100</f>
        <v>86.538461538461547</v>
      </c>
      <c r="E23" s="161">
        <f t="shared" si="7"/>
        <v>13.461538461538463</v>
      </c>
      <c r="F23" s="161">
        <f t="shared" si="7"/>
        <v>0</v>
      </c>
      <c r="G23" s="162">
        <f t="shared" si="7"/>
        <v>0</v>
      </c>
      <c r="H23" s="160">
        <f t="shared" si="7"/>
        <v>0</v>
      </c>
      <c r="I23" s="161">
        <f t="shared" si="7"/>
        <v>0</v>
      </c>
      <c r="J23" s="161">
        <f t="shared" si="7"/>
        <v>0</v>
      </c>
      <c r="K23" s="163">
        <f t="shared" si="7"/>
        <v>0</v>
      </c>
      <c r="L23" s="127">
        <f t="shared" si="7"/>
        <v>100</v>
      </c>
      <c r="M23" s="124"/>
      <c r="N23" s="124"/>
      <c r="O23" s="124"/>
      <c r="P23" s="125"/>
      <c r="Q23" s="126"/>
      <c r="R23" s="124"/>
      <c r="S23" s="124"/>
      <c r="T23" s="127"/>
      <c r="U23" s="124"/>
      <c r="V23" s="124"/>
      <c r="W23" s="124"/>
      <c r="X23" s="125"/>
      <c r="Y23" s="126"/>
      <c r="Z23" s="128"/>
      <c r="AA23" s="129"/>
      <c r="AB23" s="126"/>
      <c r="AC23" s="124"/>
      <c r="AD23" s="125"/>
      <c r="AE23" s="126"/>
      <c r="AF23" s="128"/>
      <c r="AG23" s="129"/>
      <c r="AH23" s="127"/>
      <c r="AI23" s="56"/>
    </row>
    <row r="24" spans="1:35" ht="15.75" customHeight="1" x14ac:dyDescent="0.25">
      <c r="A24" s="79" t="s">
        <v>139</v>
      </c>
      <c r="B24" s="80" t="s">
        <v>140</v>
      </c>
      <c r="C24" s="164">
        <v>0.13</v>
      </c>
      <c r="D24" s="164">
        <v>5.1999999999999998E-2</v>
      </c>
      <c r="E24" s="165">
        <v>5.1999999999999998E-2</v>
      </c>
      <c r="F24" s="165">
        <v>5.1999999999999998E-2</v>
      </c>
      <c r="G24" s="166">
        <v>5.1999999999999998E-2</v>
      </c>
      <c r="H24" s="167">
        <v>5.8000000000000003E-2</v>
      </c>
      <c r="I24" s="165">
        <v>5.8000000000000003E-2</v>
      </c>
      <c r="J24" s="165">
        <v>5.8000000000000003E-2</v>
      </c>
      <c r="K24" s="165">
        <v>5.8000000000000003E-2</v>
      </c>
      <c r="L24" s="168">
        <f>L26/AH22/1000000</f>
        <v>8.4500000000000006E-2</v>
      </c>
      <c r="M24" s="169">
        <v>2.3E-2</v>
      </c>
      <c r="N24" s="169">
        <v>2.3E-2</v>
      </c>
      <c r="O24" s="169">
        <v>2.3E-2</v>
      </c>
      <c r="P24" s="167">
        <v>2.3E-2</v>
      </c>
      <c r="Q24" s="170">
        <v>2.3E-2</v>
      </c>
      <c r="R24" s="169">
        <v>2.3E-2</v>
      </c>
      <c r="S24" s="169">
        <v>2.3E-2</v>
      </c>
      <c r="T24" s="171">
        <v>2.3E-2</v>
      </c>
      <c r="U24" s="169">
        <v>3.4000000000000002E-2</v>
      </c>
      <c r="V24" s="169">
        <v>3.4000000000000002E-2</v>
      </c>
      <c r="W24" s="169">
        <v>3.4000000000000002E-2</v>
      </c>
      <c r="X24" s="167">
        <v>3.4000000000000002E-2</v>
      </c>
      <c r="Y24" s="170">
        <v>2.3E-2</v>
      </c>
      <c r="Z24" s="172">
        <v>2.3E-2</v>
      </c>
      <c r="AA24" s="166">
        <v>2.3E-2</v>
      </c>
      <c r="AB24" s="170">
        <v>2.3E-2</v>
      </c>
      <c r="AC24" s="169">
        <v>2.3E-2</v>
      </c>
      <c r="AD24" s="167">
        <v>2.3E-2</v>
      </c>
      <c r="AE24" s="170">
        <v>1.7000000000000001E-2</v>
      </c>
      <c r="AF24" s="172">
        <v>1.7000000000000001E-2</v>
      </c>
      <c r="AG24" s="166">
        <v>1.7000000000000001E-2</v>
      </c>
      <c r="AH24" s="173">
        <f>AH27/1000000/AH22</f>
        <v>2.3E-2</v>
      </c>
      <c r="AI24" s="56" t="s">
        <v>141</v>
      </c>
    </row>
    <row r="25" spans="1:35" ht="15.75" customHeight="1" x14ac:dyDescent="0.25">
      <c r="A25" s="79" t="s">
        <v>142</v>
      </c>
      <c r="B25" s="80" t="s">
        <v>143</v>
      </c>
      <c r="C25" s="174">
        <f t="shared" ref="C25:K25" si="8">C11*C24</f>
        <v>0.65</v>
      </c>
      <c r="D25" s="175">
        <f t="shared" si="8"/>
        <v>2.34</v>
      </c>
      <c r="E25" s="162">
        <f t="shared" si="8"/>
        <v>3.6399999999999997</v>
      </c>
      <c r="F25" s="162">
        <f t="shared" si="8"/>
        <v>4.42</v>
      </c>
      <c r="G25" s="163">
        <f t="shared" si="8"/>
        <v>5.2</v>
      </c>
      <c r="H25" s="176">
        <f t="shared" si="8"/>
        <v>2.6100000000000003</v>
      </c>
      <c r="I25" s="162">
        <f t="shared" si="8"/>
        <v>4.0600000000000005</v>
      </c>
      <c r="J25" s="162">
        <f t="shared" si="8"/>
        <v>4.9300000000000006</v>
      </c>
      <c r="K25" s="162">
        <f t="shared" si="8"/>
        <v>5.8000000000000007</v>
      </c>
      <c r="L25" s="90"/>
      <c r="M25" s="177">
        <f t="shared" ref="M25:AG25" si="9">M11*M24</f>
        <v>1.0349999999999999</v>
      </c>
      <c r="N25" s="177">
        <f t="shared" si="9"/>
        <v>1.6099999999999999</v>
      </c>
      <c r="O25" s="177">
        <f t="shared" si="9"/>
        <v>1.9550000000000001</v>
      </c>
      <c r="P25" s="176">
        <f t="shared" si="9"/>
        <v>2.2999999999999998</v>
      </c>
      <c r="Q25" s="160">
        <f t="shared" si="9"/>
        <v>1.0349999999999999</v>
      </c>
      <c r="R25" s="177">
        <f t="shared" si="9"/>
        <v>1.6099999999999999</v>
      </c>
      <c r="S25" s="177">
        <f t="shared" si="9"/>
        <v>1.9550000000000001</v>
      </c>
      <c r="T25" s="178">
        <f t="shared" si="9"/>
        <v>2.2999999999999998</v>
      </c>
      <c r="U25" s="177">
        <f t="shared" si="9"/>
        <v>1.53</v>
      </c>
      <c r="V25" s="177">
        <f t="shared" si="9"/>
        <v>2.3800000000000003</v>
      </c>
      <c r="W25" s="177">
        <f t="shared" si="9"/>
        <v>2.89</v>
      </c>
      <c r="X25" s="176">
        <f t="shared" si="9"/>
        <v>3.4000000000000004</v>
      </c>
      <c r="Y25" s="160">
        <f t="shared" si="9"/>
        <v>1.6099999999999999</v>
      </c>
      <c r="Z25" s="161">
        <f t="shared" si="9"/>
        <v>1.9550000000000001</v>
      </c>
      <c r="AA25" s="163">
        <f t="shared" si="9"/>
        <v>2.2999999999999998</v>
      </c>
      <c r="AB25" s="160">
        <f t="shared" si="9"/>
        <v>1.6099999999999999</v>
      </c>
      <c r="AC25" s="177">
        <f t="shared" si="9"/>
        <v>1.9550000000000001</v>
      </c>
      <c r="AD25" s="176">
        <f t="shared" si="9"/>
        <v>2.2999999999999998</v>
      </c>
      <c r="AE25" s="160">
        <f t="shared" si="9"/>
        <v>1.87</v>
      </c>
      <c r="AF25" s="161">
        <f t="shared" si="9"/>
        <v>2.5500000000000003</v>
      </c>
      <c r="AG25" s="163">
        <f t="shared" si="9"/>
        <v>3.74</v>
      </c>
      <c r="AH25" s="91"/>
      <c r="AI25" s="56"/>
    </row>
    <row r="26" spans="1:35" ht="15.75" customHeight="1" x14ac:dyDescent="0.25">
      <c r="A26" s="79" t="s">
        <v>144</v>
      </c>
      <c r="B26" s="80" t="s">
        <v>37</v>
      </c>
      <c r="C26" s="158">
        <f>C21*C25*AH22*1000000</f>
        <v>2028000</v>
      </c>
      <c r="D26" s="158">
        <f t="shared" ref="D26:K26" si="10">$AH22*D23/100*D24*1000000</f>
        <v>2808000</v>
      </c>
      <c r="E26" s="159">
        <f t="shared" si="10"/>
        <v>436800</v>
      </c>
      <c r="F26" s="159">
        <f t="shared" si="10"/>
        <v>0</v>
      </c>
      <c r="G26" s="129">
        <f t="shared" si="10"/>
        <v>0</v>
      </c>
      <c r="H26" s="125">
        <f t="shared" si="10"/>
        <v>0</v>
      </c>
      <c r="I26" s="159">
        <f t="shared" si="10"/>
        <v>0</v>
      </c>
      <c r="J26" s="159">
        <f t="shared" si="10"/>
        <v>0</v>
      </c>
      <c r="K26" s="159">
        <f t="shared" si="10"/>
        <v>0</v>
      </c>
      <c r="L26" s="123">
        <f>C26+D26+E26+F26+G26+H26+I26+J26+K26</f>
        <v>5272800</v>
      </c>
      <c r="M26" s="124">
        <f t="shared" ref="M26:AG26" si="11">$L24*M22*1000000</f>
        <v>4563000.0000000009</v>
      </c>
      <c r="N26" s="124">
        <f t="shared" si="11"/>
        <v>709800.00000000012</v>
      </c>
      <c r="O26" s="124">
        <f t="shared" si="11"/>
        <v>0</v>
      </c>
      <c r="P26" s="125">
        <f t="shared" si="11"/>
        <v>0</v>
      </c>
      <c r="Q26" s="126">
        <f t="shared" si="11"/>
        <v>0</v>
      </c>
      <c r="R26" s="124">
        <f t="shared" si="11"/>
        <v>0</v>
      </c>
      <c r="S26" s="124">
        <f t="shared" si="11"/>
        <v>0</v>
      </c>
      <c r="T26" s="127">
        <f t="shared" si="11"/>
        <v>0</v>
      </c>
      <c r="U26" s="124">
        <f t="shared" si="11"/>
        <v>0</v>
      </c>
      <c r="V26" s="124">
        <f t="shared" si="11"/>
        <v>0</v>
      </c>
      <c r="W26" s="124">
        <f t="shared" si="11"/>
        <v>0</v>
      </c>
      <c r="X26" s="125">
        <f t="shared" si="11"/>
        <v>0</v>
      </c>
      <c r="Y26" s="126">
        <f t="shared" si="11"/>
        <v>0</v>
      </c>
      <c r="Z26" s="128">
        <f t="shared" si="11"/>
        <v>0</v>
      </c>
      <c r="AA26" s="129">
        <f t="shared" si="11"/>
        <v>0</v>
      </c>
      <c r="AB26" s="126">
        <f t="shared" si="11"/>
        <v>0</v>
      </c>
      <c r="AC26" s="124">
        <f t="shared" si="11"/>
        <v>0</v>
      </c>
      <c r="AD26" s="125">
        <f t="shared" si="11"/>
        <v>0</v>
      </c>
      <c r="AE26" s="126">
        <f t="shared" si="11"/>
        <v>0</v>
      </c>
      <c r="AF26" s="128">
        <f t="shared" si="11"/>
        <v>0</v>
      </c>
      <c r="AG26" s="129">
        <f t="shared" si="11"/>
        <v>0</v>
      </c>
      <c r="AH26" s="127">
        <f t="shared" ref="AH26:AH27" si="12">SUM(M26:AG26)</f>
        <v>5272800.0000000009</v>
      </c>
      <c r="AI26" s="56"/>
    </row>
    <row r="27" spans="1:35" ht="15.75" customHeight="1" x14ac:dyDescent="0.25">
      <c r="A27" s="79" t="s">
        <v>145</v>
      </c>
      <c r="B27" s="80" t="s">
        <v>37</v>
      </c>
      <c r="C27" s="117"/>
      <c r="D27" s="117"/>
      <c r="E27" s="118"/>
      <c r="F27" s="118"/>
      <c r="G27" s="80"/>
      <c r="H27" s="119"/>
      <c r="I27" s="118"/>
      <c r="J27" s="118"/>
      <c r="K27" s="118"/>
      <c r="L27" s="90"/>
      <c r="M27" s="124">
        <f t="shared" ref="M27:AG27" si="13">M22*M24*1000000</f>
        <v>1242000</v>
      </c>
      <c r="N27" s="124">
        <f t="shared" si="13"/>
        <v>193200</v>
      </c>
      <c r="O27" s="124">
        <f t="shared" si="13"/>
        <v>0</v>
      </c>
      <c r="P27" s="125">
        <f t="shared" si="13"/>
        <v>0</v>
      </c>
      <c r="Q27" s="126">
        <f t="shared" si="13"/>
        <v>0</v>
      </c>
      <c r="R27" s="124">
        <f t="shared" si="13"/>
        <v>0</v>
      </c>
      <c r="S27" s="124">
        <f t="shared" si="13"/>
        <v>0</v>
      </c>
      <c r="T27" s="127">
        <f t="shared" si="13"/>
        <v>0</v>
      </c>
      <c r="U27" s="124">
        <f t="shared" si="13"/>
        <v>0</v>
      </c>
      <c r="V27" s="124">
        <f t="shared" si="13"/>
        <v>0</v>
      </c>
      <c r="W27" s="124">
        <f t="shared" si="13"/>
        <v>0</v>
      </c>
      <c r="X27" s="125">
        <f t="shared" si="13"/>
        <v>0</v>
      </c>
      <c r="Y27" s="126">
        <f t="shared" si="13"/>
        <v>0</v>
      </c>
      <c r="Z27" s="128">
        <f t="shared" si="13"/>
        <v>0</v>
      </c>
      <c r="AA27" s="129">
        <f t="shared" si="13"/>
        <v>0</v>
      </c>
      <c r="AB27" s="126">
        <f t="shared" si="13"/>
        <v>0</v>
      </c>
      <c r="AC27" s="124">
        <f t="shared" si="13"/>
        <v>0</v>
      </c>
      <c r="AD27" s="125">
        <f t="shared" si="13"/>
        <v>0</v>
      </c>
      <c r="AE27" s="126">
        <f t="shared" si="13"/>
        <v>0</v>
      </c>
      <c r="AF27" s="128">
        <f t="shared" si="13"/>
        <v>0</v>
      </c>
      <c r="AG27" s="129">
        <f t="shared" si="13"/>
        <v>0</v>
      </c>
      <c r="AH27" s="127">
        <f t="shared" si="12"/>
        <v>1435200</v>
      </c>
      <c r="AI27" s="56"/>
    </row>
    <row r="28" spans="1:35" ht="15.75" customHeight="1" x14ac:dyDescent="0.25">
      <c r="A28" s="79" t="s">
        <v>146</v>
      </c>
      <c r="B28" s="80" t="s">
        <v>130</v>
      </c>
      <c r="C28" s="117"/>
      <c r="D28" s="117"/>
      <c r="E28" s="118"/>
      <c r="F28" s="118"/>
      <c r="G28" s="80"/>
      <c r="H28" s="119"/>
      <c r="I28" s="118"/>
      <c r="J28" s="118"/>
      <c r="K28" s="118"/>
      <c r="L28" s="90"/>
      <c r="M28" s="124">
        <f t="shared" ref="M28:AH28" si="14">M27/M26*100</f>
        <v>27.218934911242599</v>
      </c>
      <c r="N28" s="124">
        <f t="shared" si="14"/>
        <v>27.218934911242599</v>
      </c>
      <c r="O28" s="124" t="e">
        <f t="shared" si="14"/>
        <v>#DIV/0!</v>
      </c>
      <c r="P28" s="125" t="e">
        <f t="shared" si="14"/>
        <v>#DIV/0!</v>
      </c>
      <c r="Q28" s="126" t="e">
        <f t="shared" si="14"/>
        <v>#DIV/0!</v>
      </c>
      <c r="R28" s="124" t="e">
        <f t="shared" si="14"/>
        <v>#DIV/0!</v>
      </c>
      <c r="S28" s="124" t="e">
        <f t="shared" si="14"/>
        <v>#DIV/0!</v>
      </c>
      <c r="T28" s="127" t="e">
        <f t="shared" si="14"/>
        <v>#DIV/0!</v>
      </c>
      <c r="U28" s="124" t="e">
        <f t="shared" si="14"/>
        <v>#DIV/0!</v>
      </c>
      <c r="V28" s="124" t="e">
        <f t="shared" si="14"/>
        <v>#DIV/0!</v>
      </c>
      <c r="W28" s="124" t="e">
        <f t="shared" si="14"/>
        <v>#DIV/0!</v>
      </c>
      <c r="X28" s="125" t="e">
        <f t="shared" si="14"/>
        <v>#DIV/0!</v>
      </c>
      <c r="Y28" s="126" t="e">
        <f t="shared" si="14"/>
        <v>#DIV/0!</v>
      </c>
      <c r="Z28" s="128" t="e">
        <f t="shared" si="14"/>
        <v>#DIV/0!</v>
      </c>
      <c r="AA28" s="129" t="e">
        <f t="shared" si="14"/>
        <v>#DIV/0!</v>
      </c>
      <c r="AB28" s="126" t="e">
        <f t="shared" si="14"/>
        <v>#DIV/0!</v>
      </c>
      <c r="AC28" s="124" t="e">
        <f t="shared" si="14"/>
        <v>#DIV/0!</v>
      </c>
      <c r="AD28" s="125" t="e">
        <f t="shared" si="14"/>
        <v>#DIV/0!</v>
      </c>
      <c r="AE28" s="126" t="e">
        <f t="shared" si="14"/>
        <v>#DIV/0!</v>
      </c>
      <c r="AF28" s="128" t="e">
        <f t="shared" si="14"/>
        <v>#DIV/0!</v>
      </c>
      <c r="AG28" s="129" t="e">
        <f t="shared" si="14"/>
        <v>#DIV/0!</v>
      </c>
      <c r="AH28" s="127">
        <f t="shared" si="14"/>
        <v>27.218934911242599</v>
      </c>
      <c r="AI28" s="56"/>
    </row>
    <row r="29" spans="1:35" ht="15.75" customHeight="1" x14ac:dyDescent="0.25">
      <c r="A29" s="79" t="s">
        <v>36</v>
      </c>
      <c r="B29" s="80" t="s">
        <v>37</v>
      </c>
      <c r="C29" s="117"/>
      <c r="D29" s="117"/>
      <c r="E29" s="118"/>
      <c r="F29" s="118"/>
      <c r="G29" s="80"/>
      <c r="H29" s="119"/>
      <c r="I29" s="118"/>
      <c r="J29" s="118"/>
      <c r="K29" s="118"/>
      <c r="L29" s="90"/>
      <c r="M29" s="124">
        <f t="shared" ref="M29:AH29" si="15">M26-M27</f>
        <v>3321000.0000000009</v>
      </c>
      <c r="N29" s="124">
        <f t="shared" si="15"/>
        <v>516600.00000000012</v>
      </c>
      <c r="O29" s="124">
        <f t="shared" si="15"/>
        <v>0</v>
      </c>
      <c r="P29" s="125">
        <f t="shared" si="15"/>
        <v>0</v>
      </c>
      <c r="Q29" s="126">
        <f t="shared" si="15"/>
        <v>0</v>
      </c>
      <c r="R29" s="124">
        <f t="shared" si="15"/>
        <v>0</v>
      </c>
      <c r="S29" s="124">
        <f t="shared" si="15"/>
        <v>0</v>
      </c>
      <c r="T29" s="127">
        <f t="shared" si="15"/>
        <v>0</v>
      </c>
      <c r="U29" s="124">
        <f t="shared" si="15"/>
        <v>0</v>
      </c>
      <c r="V29" s="124">
        <f t="shared" si="15"/>
        <v>0</v>
      </c>
      <c r="W29" s="124">
        <f t="shared" si="15"/>
        <v>0</v>
      </c>
      <c r="X29" s="125">
        <f t="shared" si="15"/>
        <v>0</v>
      </c>
      <c r="Y29" s="126">
        <f t="shared" si="15"/>
        <v>0</v>
      </c>
      <c r="Z29" s="128">
        <f t="shared" si="15"/>
        <v>0</v>
      </c>
      <c r="AA29" s="129">
        <f t="shared" si="15"/>
        <v>0</v>
      </c>
      <c r="AB29" s="126">
        <f t="shared" si="15"/>
        <v>0</v>
      </c>
      <c r="AC29" s="124">
        <f t="shared" si="15"/>
        <v>0</v>
      </c>
      <c r="AD29" s="125">
        <f t="shared" si="15"/>
        <v>0</v>
      </c>
      <c r="AE29" s="126">
        <f t="shared" si="15"/>
        <v>0</v>
      </c>
      <c r="AF29" s="128">
        <f t="shared" si="15"/>
        <v>0</v>
      </c>
      <c r="AG29" s="129">
        <f t="shared" si="15"/>
        <v>0</v>
      </c>
      <c r="AH29" s="127">
        <f t="shared" si="15"/>
        <v>3837600.0000000009</v>
      </c>
      <c r="AI29" s="56"/>
    </row>
    <row r="30" spans="1:35" ht="15.75" customHeight="1" x14ac:dyDescent="0.25">
      <c r="A30" s="92" t="s">
        <v>38</v>
      </c>
      <c r="B30" s="67" t="s">
        <v>39</v>
      </c>
      <c r="C30" s="179"/>
      <c r="D30" s="179"/>
      <c r="E30" s="180"/>
      <c r="F30" s="180"/>
      <c r="G30" s="67"/>
      <c r="H30" s="181"/>
      <c r="I30" s="180"/>
      <c r="J30" s="180"/>
      <c r="K30" s="180"/>
      <c r="L30" s="97"/>
      <c r="M30" s="182">
        <f t="shared" ref="M30:AH30" si="16">M17*1000000/M29</f>
        <v>39.144835892803364</v>
      </c>
      <c r="N30" s="182">
        <f t="shared" si="16"/>
        <v>30.971738288811451</v>
      </c>
      <c r="O30" s="182" t="e">
        <f t="shared" si="16"/>
        <v>#DIV/0!</v>
      </c>
      <c r="P30" s="183" t="e">
        <f t="shared" si="16"/>
        <v>#DIV/0!</v>
      </c>
      <c r="Q30" s="184" t="e">
        <f t="shared" si="16"/>
        <v>#DIV/0!</v>
      </c>
      <c r="R30" s="182" t="e">
        <f t="shared" si="16"/>
        <v>#DIV/0!</v>
      </c>
      <c r="S30" s="182" t="e">
        <f t="shared" si="16"/>
        <v>#DIV/0!</v>
      </c>
      <c r="T30" s="185" t="e">
        <f t="shared" si="16"/>
        <v>#DIV/0!</v>
      </c>
      <c r="U30" s="182" t="e">
        <f t="shared" si="16"/>
        <v>#DIV/0!</v>
      </c>
      <c r="V30" s="182" t="e">
        <f t="shared" si="16"/>
        <v>#DIV/0!</v>
      </c>
      <c r="W30" s="182" t="e">
        <f t="shared" si="16"/>
        <v>#DIV/0!</v>
      </c>
      <c r="X30" s="183" t="e">
        <f t="shared" si="16"/>
        <v>#DIV/0!</v>
      </c>
      <c r="Y30" s="184" t="e">
        <f t="shared" si="16"/>
        <v>#DIV/0!</v>
      </c>
      <c r="Z30" s="186" t="e">
        <f t="shared" si="16"/>
        <v>#DIV/0!</v>
      </c>
      <c r="AA30" s="187" t="e">
        <f t="shared" si="16"/>
        <v>#DIV/0!</v>
      </c>
      <c r="AB30" s="184" t="e">
        <f t="shared" si="16"/>
        <v>#DIV/0!</v>
      </c>
      <c r="AC30" s="182" t="e">
        <f t="shared" si="16"/>
        <v>#DIV/0!</v>
      </c>
      <c r="AD30" s="183" t="e">
        <f t="shared" si="16"/>
        <v>#DIV/0!</v>
      </c>
      <c r="AE30" s="188" t="e">
        <f t="shared" si="16"/>
        <v>#DIV/0!</v>
      </c>
      <c r="AF30" s="189" t="e">
        <f t="shared" si="16"/>
        <v>#DIV/0!</v>
      </c>
      <c r="AG30" s="190" t="e">
        <f t="shared" si="16"/>
        <v>#DIV/0!</v>
      </c>
      <c r="AH30" s="185">
        <f t="shared" si="16"/>
        <v>38.044611215342911</v>
      </c>
      <c r="AI30" s="56"/>
    </row>
    <row r="31" spans="1:35" ht="15.75" customHeight="1" x14ac:dyDescent="0.35">
      <c r="A31" s="106" t="s">
        <v>147</v>
      </c>
      <c r="B31" s="107" t="s">
        <v>148</v>
      </c>
      <c r="C31" s="191">
        <v>0.26500000000000001</v>
      </c>
      <c r="D31" s="191">
        <v>0.26500000000000001</v>
      </c>
      <c r="E31" s="192">
        <v>0.26500000000000001</v>
      </c>
      <c r="F31" s="192">
        <v>0.26500000000000001</v>
      </c>
      <c r="G31" s="193">
        <v>0.26500000000000001</v>
      </c>
      <c r="H31" s="194">
        <v>0.20499999999999999</v>
      </c>
      <c r="I31" s="192">
        <v>0.20499999999999999</v>
      </c>
      <c r="J31" s="192">
        <v>0.20499999999999999</v>
      </c>
      <c r="K31" s="192">
        <v>0.20499999999999999</v>
      </c>
      <c r="L31" s="195">
        <f>L32/L26</f>
        <v>0.26500000000000001</v>
      </c>
      <c r="M31" s="196">
        <v>0.12</v>
      </c>
      <c r="N31" s="196">
        <v>0.12</v>
      </c>
      <c r="O31" s="196">
        <v>0.12</v>
      </c>
      <c r="P31" s="194">
        <v>0.12</v>
      </c>
      <c r="Q31" s="197">
        <v>0.12</v>
      </c>
      <c r="R31" s="196">
        <v>0.12</v>
      </c>
      <c r="S31" s="196">
        <v>0.12</v>
      </c>
      <c r="T31" s="198">
        <v>0.12</v>
      </c>
      <c r="U31" s="196">
        <v>0</v>
      </c>
      <c r="V31" s="196">
        <v>0</v>
      </c>
      <c r="W31" s="196">
        <v>0</v>
      </c>
      <c r="X31" s="194">
        <v>0</v>
      </c>
      <c r="Y31" s="197">
        <v>0.12</v>
      </c>
      <c r="Z31" s="199">
        <v>0.12</v>
      </c>
      <c r="AA31" s="193">
        <v>0.12</v>
      </c>
      <c r="AB31" s="197">
        <v>0.12</v>
      </c>
      <c r="AC31" s="196">
        <v>0.12</v>
      </c>
      <c r="AD31" s="194">
        <v>0.12</v>
      </c>
      <c r="AE31" s="200">
        <v>0.08</v>
      </c>
      <c r="AF31" s="201">
        <v>0.08</v>
      </c>
      <c r="AG31" s="202">
        <v>0.08</v>
      </c>
      <c r="AH31" s="203"/>
      <c r="AI31" s="56"/>
    </row>
    <row r="32" spans="1:35" ht="15.75" customHeight="1" x14ac:dyDescent="0.35">
      <c r="A32" s="79" t="s">
        <v>149</v>
      </c>
      <c r="B32" s="80" t="s">
        <v>150</v>
      </c>
      <c r="C32" s="158">
        <f t="shared" ref="C32:K32" si="17">C26*C31</f>
        <v>537420</v>
      </c>
      <c r="D32" s="158">
        <f t="shared" si="17"/>
        <v>744120</v>
      </c>
      <c r="E32" s="159">
        <f t="shared" si="17"/>
        <v>115752</v>
      </c>
      <c r="F32" s="159">
        <f t="shared" si="17"/>
        <v>0</v>
      </c>
      <c r="G32" s="129">
        <f t="shared" si="17"/>
        <v>0</v>
      </c>
      <c r="H32" s="125">
        <f t="shared" si="17"/>
        <v>0</v>
      </c>
      <c r="I32" s="159">
        <f t="shared" si="17"/>
        <v>0</v>
      </c>
      <c r="J32" s="159">
        <f t="shared" si="17"/>
        <v>0</v>
      </c>
      <c r="K32" s="159">
        <f t="shared" si="17"/>
        <v>0</v>
      </c>
      <c r="L32" s="123">
        <f>C32+D32+E32+F32+G32+H32+I32+J32+K32</f>
        <v>1397292</v>
      </c>
      <c r="M32" s="124">
        <f t="shared" ref="M32:AG32" si="18">$L31*M26</f>
        <v>1209195.0000000002</v>
      </c>
      <c r="N32" s="124">
        <f t="shared" si="18"/>
        <v>188097.00000000003</v>
      </c>
      <c r="O32" s="124">
        <f t="shared" si="18"/>
        <v>0</v>
      </c>
      <c r="P32" s="125">
        <f t="shared" si="18"/>
        <v>0</v>
      </c>
      <c r="Q32" s="126">
        <f t="shared" si="18"/>
        <v>0</v>
      </c>
      <c r="R32" s="124">
        <f t="shared" si="18"/>
        <v>0</v>
      </c>
      <c r="S32" s="124">
        <f t="shared" si="18"/>
        <v>0</v>
      </c>
      <c r="T32" s="127">
        <f t="shared" si="18"/>
        <v>0</v>
      </c>
      <c r="U32" s="124">
        <f t="shared" si="18"/>
        <v>0</v>
      </c>
      <c r="V32" s="124">
        <f t="shared" si="18"/>
        <v>0</v>
      </c>
      <c r="W32" s="124">
        <f t="shared" si="18"/>
        <v>0</v>
      </c>
      <c r="X32" s="125">
        <f t="shared" si="18"/>
        <v>0</v>
      </c>
      <c r="Y32" s="126">
        <f t="shared" si="18"/>
        <v>0</v>
      </c>
      <c r="Z32" s="128">
        <f t="shared" si="18"/>
        <v>0</v>
      </c>
      <c r="AA32" s="129">
        <f t="shared" si="18"/>
        <v>0</v>
      </c>
      <c r="AB32" s="126">
        <f t="shared" si="18"/>
        <v>0</v>
      </c>
      <c r="AC32" s="124">
        <f t="shared" si="18"/>
        <v>0</v>
      </c>
      <c r="AD32" s="125">
        <f t="shared" si="18"/>
        <v>0</v>
      </c>
      <c r="AE32" s="126">
        <f t="shared" si="18"/>
        <v>0</v>
      </c>
      <c r="AF32" s="128">
        <f t="shared" si="18"/>
        <v>0</v>
      </c>
      <c r="AG32" s="129">
        <f t="shared" si="18"/>
        <v>0</v>
      </c>
      <c r="AH32" s="127">
        <f t="shared" ref="AH32:AH33" si="19">SUM(M32:AG32)</f>
        <v>1397292.0000000002</v>
      </c>
      <c r="AI32" s="56"/>
    </row>
    <row r="33" spans="1:35" ht="15.75" customHeight="1" x14ac:dyDescent="0.35">
      <c r="A33" s="79" t="s">
        <v>151</v>
      </c>
      <c r="B33" s="80" t="s">
        <v>152</v>
      </c>
      <c r="C33" s="117"/>
      <c r="D33" s="117"/>
      <c r="E33" s="118"/>
      <c r="F33" s="118"/>
      <c r="G33" s="80"/>
      <c r="H33" s="119"/>
      <c r="I33" s="118"/>
      <c r="J33" s="118"/>
      <c r="K33" s="118"/>
      <c r="L33" s="90"/>
      <c r="M33" s="124">
        <f t="shared" ref="M33:AG33" si="20">M27*M31</f>
        <v>149040</v>
      </c>
      <c r="N33" s="124">
        <f t="shared" si="20"/>
        <v>23184</v>
      </c>
      <c r="O33" s="124">
        <f t="shared" si="20"/>
        <v>0</v>
      </c>
      <c r="P33" s="125">
        <f t="shared" si="20"/>
        <v>0</v>
      </c>
      <c r="Q33" s="126">
        <f t="shared" si="20"/>
        <v>0</v>
      </c>
      <c r="R33" s="124">
        <f t="shared" si="20"/>
        <v>0</v>
      </c>
      <c r="S33" s="124">
        <f t="shared" si="20"/>
        <v>0</v>
      </c>
      <c r="T33" s="127">
        <f t="shared" si="20"/>
        <v>0</v>
      </c>
      <c r="U33" s="124">
        <f t="shared" si="20"/>
        <v>0</v>
      </c>
      <c r="V33" s="124">
        <f t="shared" si="20"/>
        <v>0</v>
      </c>
      <c r="W33" s="124">
        <f t="shared" si="20"/>
        <v>0</v>
      </c>
      <c r="X33" s="125">
        <f t="shared" si="20"/>
        <v>0</v>
      </c>
      <c r="Y33" s="126">
        <f t="shared" si="20"/>
        <v>0</v>
      </c>
      <c r="Z33" s="128">
        <f t="shared" si="20"/>
        <v>0</v>
      </c>
      <c r="AA33" s="129">
        <f t="shared" si="20"/>
        <v>0</v>
      </c>
      <c r="AB33" s="126">
        <f t="shared" si="20"/>
        <v>0</v>
      </c>
      <c r="AC33" s="124">
        <f t="shared" si="20"/>
        <v>0</v>
      </c>
      <c r="AD33" s="125">
        <f t="shared" si="20"/>
        <v>0</v>
      </c>
      <c r="AE33" s="126">
        <f t="shared" si="20"/>
        <v>0</v>
      </c>
      <c r="AF33" s="128">
        <f t="shared" si="20"/>
        <v>0</v>
      </c>
      <c r="AG33" s="129">
        <f t="shared" si="20"/>
        <v>0</v>
      </c>
      <c r="AH33" s="127">
        <f t="shared" si="19"/>
        <v>172224</v>
      </c>
      <c r="AI33" s="56"/>
    </row>
    <row r="34" spans="1:35" ht="15.75" customHeight="1" x14ac:dyDescent="0.25">
      <c r="A34" s="79" t="s">
        <v>146</v>
      </c>
      <c r="B34" s="80" t="s">
        <v>130</v>
      </c>
      <c r="C34" s="117"/>
      <c r="D34" s="117"/>
      <c r="E34" s="118"/>
      <c r="F34" s="118"/>
      <c r="G34" s="80"/>
      <c r="H34" s="119"/>
      <c r="I34" s="118"/>
      <c r="J34" s="118"/>
      <c r="K34" s="118"/>
      <c r="L34" s="90"/>
      <c r="M34" s="124">
        <f t="shared" ref="M34:AH34" si="21">M33/M32*100</f>
        <v>12.325555431506082</v>
      </c>
      <c r="N34" s="124">
        <f t="shared" si="21"/>
        <v>12.325555431506082</v>
      </c>
      <c r="O34" s="124" t="e">
        <f t="shared" si="21"/>
        <v>#DIV/0!</v>
      </c>
      <c r="P34" s="125" t="e">
        <f t="shared" si="21"/>
        <v>#DIV/0!</v>
      </c>
      <c r="Q34" s="126" t="e">
        <f t="shared" si="21"/>
        <v>#DIV/0!</v>
      </c>
      <c r="R34" s="124" t="e">
        <f t="shared" si="21"/>
        <v>#DIV/0!</v>
      </c>
      <c r="S34" s="124" t="e">
        <f t="shared" si="21"/>
        <v>#DIV/0!</v>
      </c>
      <c r="T34" s="127" t="e">
        <f t="shared" si="21"/>
        <v>#DIV/0!</v>
      </c>
      <c r="U34" s="124" t="e">
        <f t="shared" si="21"/>
        <v>#DIV/0!</v>
      </c>
      <c r="V34" s="124" t="e">
        <f t="shared" si="21"/>
        <v>#DIV/0!</v>
      </c>
      <c r="W34" s="124" t="e">
        <f t="shared" si="21"/>
        <v>#DIV/0!</v>
      </c>
      <c r="X34" s="125" t="e">
        <f t="shared" si="21"/>
        <v>#DIV/0!</v>
      </c>
      <c r="Y34" s="126" t="e">
        <f t="shared" si="21"/>
        <v>#DIV/0!</v>
      </c>
      <c r="Z34" s="128" t="e">
        <f t="shared" si="21"/>
        <v>#DIV/0!</v>
      </c>
      <c r="AA34" s="129" t="e">
        <f t="shared" si="21"/>
        <v>#DIV/0!</v>
      </c>
      <c r="AB34" s="126" t="e">
        <f t="shared" si="21"/>
        <v>#DIV/0!</v>
      </c>
      <c r="AC34" s="124" t="e">
        <f t="shared" si="21"/>
        <v>#DIV/0!</v>
      </c>
      <c r="AD34" s="125" t="e">
        <f t="shared" si="21"/>
        <v>#DIV/0!</v>
      </c>
      <c r="AE34" s="126" t="e">
        <f t="shared" si="21"/>
        <v>#DIV/0!</v>
      </c>
      <c r="AF34" s="128" t="e">
        <f t="shared" si="21"/>
        <v>#DIV/0!</v>
      </c>
      <c r="AG34" s="129" t="e">
        <f t="shared" si="21"/>
        <v>#DIV/0!</v>
      </c>
      <c r="AH34" s="127">
        <f t="shared" si="21"/>
        <v>12.325555431506082</v>
      </c>
      <c r="AI34" s="56"/>
    </row>
    <row r="35" spans="1:35" ht="15.75" customHeight="1" x14ac:dyDescent="0.35">
      <c r="A35" s="79" t="s">
        <v>40</v>
      </c>
      <c r="B35" s="80" t="s">
        <v>153</v>
      </c>
      <c r="C35" s="117"/>
      <c r="D35" s="117"/>
      <c r="E35" s="118"/>
      <c r="F35" s="118"/>
      <c r="G35" s="80"/>
      <c r="H35" s="119"/>
      <c r="I35" s="118"/>
      <c r="J35" s="118"/>
      <c r="K35" s="118"/>
      <c r="L35" s="90"/>
      <c r="M35" s="124">
        <f t="shared" ref="M35:AG35" si="22">M32-M33</f>
        <v>1060155.0000000002</v>
      </c>
      <c r="N35" s="124">
        <f t="shared" si="22"/>
        <v>164913.00000000003</v>
      </c>
      <c r="O35" s="124">
        <f t="shared" si="22"/>
        <v>0</v>
      </c>
      <c r="P35" s="125">
        <f t="shared" si="22"/>
        <v>0</v>
      </c>
      <c r="Q35" s="126">
        <f t="shared" si="22"/>
        <v>0</v>
      </c>
      <c r="R35" s="124">
        <f t="shared" si="22"/>
        <v>0</v>
      </c>
      <c r="S35" s="124">
        <f t="shared" si="22"/>
        <v>0</v>
      </c>
      <c r="T35" s="127">
        <f t="shared" si="22"/>
        <v>0</v>
      </c>
      <c r="U35" s="124">
        <f t="shared" si="22"/>
        <v>0</v>
      </c>
      <c r="V35" s="124">
        <f t="shared" si="22"/>
        <v>0</v>
      </c>
      <c r="W35" s="124">
        <f t="shared" si="22"/>
        <v>0</v>
      </c>
      <c r="X35" s="125">
        <f t="shared" si="22"/>
        <v>0</v>
      </c>
      <c r="Y35" s="126">
        <f t="shared" si="22"/>
        <v>0</v>
      </c>
      <c r="Z35" s="128">
        <f t="shared" si="22"/>
        <v>0</v>
      </c>
      <c r="AA35" s="129">
        <f t="shared" si="22"/>
        <v>0</v>
      </c>
      <c r="AB35" s="126">
        <f t="shared" si="22"/>
        <v>0</v>
      </c>
      <c r="AC35" s="124">
        <f t="shared" si="22"/>
        <v>0</v>
      </c>
      <c r="AD35" s="125">
        <f t="shared" si="22"/>
        <v>0</v>
      </c>
      <c r="AE35" s="126">
        <f t="shared" si="22"/>
        <v>0</v>
      </c>
      <c r="AF35" s="128">
        <f t="shared" si="22"/>
        <v>0</v>
      </c>
      <c r="AG35" s="129">
        <f t="shared" si="22"/>
        <v>0</v>
      </c>
      <c r="AH35" s="127">
        <f>SUM(M35:AG35)</f>
        <v>1225068.0000000002</v>
      </c>
      <c r="AI35" s="56"/>
    </row>
    <row r="36" spans="1:35" ht="15.75" customHeight="1" x14ac:dyDescent="0.35">
      <c r="A36" s="92" t="s">
        <v>42</v>
      </c>
      <c r="B36" s="67" t="s">
        <v>154</v>
      </c>
      <c r="C36" s="179"/>
      <c r="D36" s="179"/>
      <c r="E36" s="180"/>
      <c r="F36" s="180"/>
      <c r="G36" s="67"/>
      <c r="H36" s="181"/>
      <c r="I36" s="180"/>
      <c r="J36" s="180"/>
      <c r="K36" s="180"/>
      <c r="L36" s="97"/>
      <c r="M36" s="204">
        <f t="shared" ref="M36:AH36" si="23">M35/M29</f>
        <v>0.31922764227642275</v>
      </c>
      <c r="N36" s="204">
        <f t="shared" si="23"/>
        <v>0.31922764227642275</v>
      </c>
      <c r="O36" s="204" t="e">
        <f t="shared" si="23"/>
        <v>#DIV/0!</v>
      </c>
      <c r="P36" s="205" t="e">
        <f t="shared" si="23"/>
        <v>#DIV/0!</v>
      </c>
      <c r="Q36" s="206" t="e">
        <f t="shared" si="23"/>
        <v>#DIV/0!</v>
      </c>
      <c r="R36" s="204" t="e">
        <f t="shared" si="23"/>
        <v>#DIV/0!</v>
      </c>
      <c r="S36" s="204" t="e">
        <f t="shared" si="23"/>
        <v>#DIV/0!</v>
      </c>
      <c r="T36" s="207" t="e">
        <f t="shared" si="23"/>
        <v>#DIV/0!</v>
      </c>
      <c r="U36" s="204" t="e">
        <f t="shared" si="23"/>
        <v>#DIV/0!</v>
      </c>
      <c r="V36" s="204" t="e">
        <f t="shared" si="23"/>
        <v>#DIV/0!</v>
      </c>
      <c r="W36" s="204" t="e">
        <f t="shared" si="23"/>
        <v>#DIV/0!</v>
      </c>
      <c r="X36" s="205" t="e">
        <f t="shared" si="23"/>
        <v>#DIV/0!</v>
      </c>
      <c r="Y36" s="206" t="e">
        <f t="shared" si="23"/>
        <v>#DIV/0!</v>
      </c>
      <c r="Z36" s="208" t="e">
        <f t="shared" si="23"/>
        <v>#DIV/0!</v>
      </c>
      <c r="AA36" s="209" t="e">
        <f t="shared" si="23"/>
        <v>#DIV/0!</v>
      </c>
      <c r="AB36" s="206" t="e">
        <f t="shared" si="23"/>
        <v>#DIV/0!</v>
      </c>
      <c r="AC36" s="204" t="e">
        <f t="shared" si="23"/>
        <v>#DIV/0!</v>
      </c>
      <c r="AD36" s="205" t="e">
        <f t="shared" si="23"/>
        <v>#DIV/0!</v>
      </c>
      <c r="AE36" s="206" t="e">
        <f t="shared" si="23"/>
        <v>#DIV/0!</v>
      </c>
      <c r="AF36" s="208" t="e">
        <f t="shared" si="23"/>
        <v>#DIV/0!</v>
      </c>
      <c r="AG36" s="209" t="e">
        <f t="shared" si="23"/>
        <v>#DIV/0!</v>
      </c>
      <c r="AH36" s="207">
        <f t="shared" si="23"/>
        <v>0.31922764227642275</v>
      </c>
      <c r="AI36" s="56"/>
    </row>
    <row r="37" spans="1:35" ht="15.7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</row>
    <row r="38" spans="1:35" ht="15.75" customHeight="1" x14ac:dyDescent="0.25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</row>
    <row r="39" spans="1:35" ht="15.75" customHeight="1" x14ac:dyDescent="0.25"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</row>
    <row r="40" spans="1:35" ht="15.75" customHeight="1" x14ac:dyDescent="0.25"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</row>
    <row r="41" spans="1:35" ht="15.75" customHeight="1" x14ac:dyDescent="0.25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</row>
    <row r="42" spans="1:35" ht="15.75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</row>
    <row r="43" spans="1:35" ht="15.75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</row>
    <row r="44" spans="1:35" ht="15.75" customHeight="1" x14ac:dyDescent="0.25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</row>
    <row r="45" spans="1:35" ht="15.75" customHeight="1" x14ac:dyDescent="0.25"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</row>
    <row r="46" spans="1:35" ht="15.75" customHeight="1" x14ac:dyDescent="0.25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</row>
    <row r="47" spans="1:35" ht="15.75" customHeight="1" x14ac:dyDescent="0.25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</row>
    <row r="48" spans="1:35" ht="15.75" customHeight="1" x14ac:dyDescent="0.25"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</row>
    <row r="49" spans="2:35" ht="15.75" customHeight="1" x14ac:dyDescent="0.25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</row>
    <row r="50" spans="2:35" ht="15.75" customHeight="1" x14ac:dyDescent="0.25"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</row>
    <row r="51" spans="2:35" ht="15.75" customHeight="1" x14ac:dyDescent="0.25"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</row>
    <row r="52" spans="2:35" ht="15.75" customHeight="1" x14ac:dyDescent="0.25"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</row>
    <row r="53" spans="2:35" ht="15.75" customHeight="1" x14ac:dyDescent="0.25"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</row>
    <row r="54" spans="2:35" ht="15.75" customHeight="1" x14ac:dyDescent="0.25"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</row>
    <row r="55" spans="2:35" ht="15.75" customHeight="1" x14ac:dyDescent="0.25"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</row>
    <row r="56" spans="2:35" ht="15.75" customHeight="1" x14ac:dyDescent="0.25"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</row>
    <row r="57" spans="2:35" ht="15.75" customHeight="1" x14ac:dyDescent="0.25"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</row>
    <row r="58" spans="2:35" ht="15.75" customHeight="1" x14ac:dyDescent="0.25"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</row>
    <row r="59" spans="2:35" ht="15.75" customHeight="1" x14ac:dyDescent="0.25"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</row>
    <row r="60" spans="2:35" ht="15.75" customHeight="1" x14ac:dyDescent="0.25"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</row>
    <row r="61" spans="2:35" ht="15.75" customHeight="1" x14ac:dyDescent="0.25"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</row>
    <row r="62" spans="2:35" ht="15.75" customHeight="1" x14ac:dyDescent="0.25"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</row>
    <row r="63" spans="2:35" ht="15.75" customHeight="1" x14ac:dyDescent="0.25"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</row>
    <row r="64" spans="2:35" ht="15.75" customHeight="1" x14ac:dyDescent="0.25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</row>
    <row r="65" spans="2:35" ht="15.75" customHeight="1" x14ac:dyDescent="0.25"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</row>
    <row r="66" spans="2:35" ht="15.75" customHeight="1" x14ac:dyDescent="0.25"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</row>
    <row r="67" spans="2:35" ht="15.75" customHeight="1" x14ac:dyDescent="0.25"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</row>
    <row r="68" spans="2:35" ht="15.75" customHeight="1" x14ac:dyDescent="0.25"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</row>
    <row r="69" spans="2:35" ht="15.75" customHeight="1" x14ac:dyDescent="0.25"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</row>
    <row r="70" spans="2:35" ht="15.75" customHeight="1" x14ac:dyDescent="0.25"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</row>
    <row r="71" spans="2:35" ht="15.75" customHeight="1" x14ac:dyDescent="0.25"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</row>
    <row r="72" spans="2:35" ht="15.75" customHeight="1" x14ac:dyDescent="0.25"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</row>
    <row r="73" spans="2:35" ht="15.75" customHeight="1" x14ac:dyDescent="0.25"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</row>
    <row r="74" spans="2:35" ht="15.75" customHeight="1" x14ac:dyDescent="0.25"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</row>
    <row r="75" spans="2:35" ht="15.75" customHeight="1" x14ac:dyDescent="0.25"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</row>
    <row r="76" spans="2:35" ht="15.75" customHeight="1" x14ac:dyDescent="0.25"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</row>
    <row r="77" spans="2:35" ht="15.75" customHeight="1" x14ac:dyDescent="0.25"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</row>
    <row r="78" spans="2:35" ht="15.75" customHeight="1" x14ac:dyDescent="0.25"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</row>
    <row r="79" spans="2:35" ht="15.75" customHeight="1" x14ac:dyDescent="0.25"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</row>
    <row r="80" spans="2:35" ht="15.75" customHeight="1" x14ac:dyDescent="0.25"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</row>
    <row r="81" spans="2:35" ht="15.75" customHeight="1" x14ac:dyDescent="0.25"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</row>
    <row r="82" spans="2:35" ht="15.75" customHeight="1" x14ac:dyDescent="0.25"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</row>
    <row r="83" spans="2:35" ht="15.75" customHeight="1" x14ac:dyDescent="0.25"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</row>
    <row r="84" spans="2:35" ht="15.75" customHeight="1" x14ac:dyDescent="0.25"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</row>
    <row r="85" spans="2:35" ht="15.75" customHeight="1" x14ac:dyDescent="0.25"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</row>
    <row r="86" spans="2:35" ht="15.75" customHeight="1" x14ac:dyDescent="0.25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</row>
    <row r="87" spans="2:35" ht="15.75" customHeight="1" x14ac:dyDescent="0.25"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</row>
    <row r="88" spans="2:35" ht="15.75" customHeight="1" x14ac:dyDescent="0.25"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</row>
    <row r="89" spans="2:35" ht="15.75" customHeight="1" x14ac:dyDescent="0.25"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</row>
    <row r="90" spans="2:35" ht="15.75" customHeight="1" x14ac:dyDescent="0.25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</row>
    <row r="91" spans="2:35" ht="15.75" customHeight="1" x14ac:dyDescent="0.25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</row>
    <row r="92" spans="2:35" ht="15.75" customHeight="1" x14ac:dyDescent="0.25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</row>
    <row r="93" spans="2:35" ht="15.75" customHeight="1" x14ac:dyDescent="0.25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</row>
    <row r="94" spans="2:35" ht="15.75" customHeight="1" x14ac:dyDescent="0.25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</row>
    <row r="95" spans="2:35" ht="15.75" customHeight="1" x14ac:dyDescent="0.25"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</row>
    <row r="96" spans="2:35" ht="15.75" customHeight="1" x14ac:dyDescent="0.25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</row>
    <row r="97" spans="2:35" ht="15.75" customHeight="1" x14ac:dyDescent="0.25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</row>
    <row r="98" spans="2:35" ht="15.75" customHeight="1" x14ac:dyDescent="0.25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</row>
    <row r="99" spans="2:35" ht="15.75" customHeight="1" x14ac:dyDescent="0.25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</row>
    <row r="100" spans="2:35" ht="15.75" customHeight="1" x14ac:dyDescent="0.25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</row>
    <row r="101" spans="2:35" ht="15.75" customHeight="1" x14ac:dyDescent="0.25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</row>
    <row r="102" spans="2:35" ht="15.75" customHeight="1" x14ac:dyDescent="0.25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</row>
    <row r="103" spans="2:35" ht="15.75" customHeight="1" x14ac:dyDescent="0.25"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</row>
    <row r="104" spans="2:35" ht="15.75" customHeight="1" x14ac:dyDescent="0.25"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</row>
    <row r="105" spans="2:35" ht="15.75" customHeight="1" x14ac:dyDescent="0.25"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</row>
    <row r="106" spans="2:35" ht="15.75" customHeight="1" x14ac:dyDescent="0.25"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</row>
    <row r="107" spans="2:35" ht="15.75" customHeight="1" x14ac:dyDescent="0.25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</row>
    <row r="108" spans="2:35" ht="15.75" customHeight="1" x14ac:dyDescent="0.25"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</row>
    <row r="109" spans="2:35" ht="15.75" customHeight="1" x14ac:dyDescent="0.25"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</row>
    <row r="110" spans="2:35" ht="15.75" customHeight="1" x14ac:dyDescent="0.25"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</row>
    <row r="111" spans="2:35" ht="15.75" customHeight="1" x14ac:dyDescent="0.25"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</row>
    <row r="112" spans="2:35" ht="15.75" customHeight="1" x14ac:dyDescent="0.25"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</row>
    <row r="113" spans="2:35" ht="15.75" customHeight="1" x14ac:dyDescent="0.25"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</row>
    <row r="114" spans="2:35" ht="15.75" customHeight="1" x14ac:dyDescent="0.25"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</row>
    <row r="115" spans="2:35" ht="15.75" customHeight="1" x14ac:dyDescent="0.25"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</row>
    <row r="116" spans="2:35" ht="15.75" customHeight="1" x14ac:dyDescent="0.25"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</row>
    <row r="117" spans="2:35" ht="15.75" customHeight="1" x14ac:dyDescent="0.25"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</row>
    <row r="118" spans="2:35" ht="15.75" customHeight="1" x14ac:dyDescent="0.25"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</row>
    <row r="119" spans="2:35" ht="15.75" customHeight="1" x14ac:dyDescent="0.25"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</row>
    <row r="120" spans="2:35" ht="15.75" customHeight="1" x14ac:dyDescent="0.25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</row>
    <row r="121" spans="2:35" ht="15.75" customHeight="1" x14ac:dyDescent="0.25"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</row>
    <row r="122" spans="2:35" ht="15.75" customHeight="1" x14ac:dyDescent="0.25"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</row>
    <row r="123" spans="2:35" ht="15.75" customHeight="1" x14ac:dyDescent="0.25"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</row>
    <row r="124" spans="2:35" ht="15.75" customHeight="1" x14ac:dyDescent="0.25"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</row>
    <row r="125" spans="2:35" ht="15.75" customHeight="1" x14ac:dyDescent="0.25"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</row>
    <row r="126" spans="2:35" ht="15.75" customHeight="1" x14ac:dyDescent="0.25"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</row>
    <row r="127" spans="2:35" ht="15.75" customHeight="1" x14ac:dyDescent="0.25"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</row>
    <row r="128" spans="2:35" ht="15.75" customHeight="1" x14ac:dyDescent="0.25"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</row>
    <row r="129" spans="2:35" ht="15.75" customHeight="1" x14ac:dyDescent="0.25"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</row>
    <row r="130" spans="2:35" ht="15.75" customHeight="1" x14ac:dyDescent="0.25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</row>
    <row r="131" spans="2:35" ht="15.75" customHeight="1" x14ac:dyDescent="0.25"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</row>
    <row r="132" spans="2:35" ht="15.75" customHeight="1" x14ac:dyDescent="0.25"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</row>
    <row r="133" spans="2:35" ht="15.75" customHeight="1" x14ac:dyDescent="0.25"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</row>
    <row r="134" spans="2:35" ht="15.75" customHeight="1" x14ac:dyDescent="0.25"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</row>
    <row r="135" spans="2:35" ht="15.75" customHeight="1" x14ac:dyDescent="0.25"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</row>
    <row r="136" spans="2:35" ht="15.75" customHeight="1" x14ac:dyDescent="0.25"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</row>
    <row r="137" spans="2:35" ht="15.75" customHeight="1" x14ac:dyDescent="0.25"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</row>
    <row r="138" spans="2:35" ht="15.75" customHeight="1" x14ac:dyDescent="0.25"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</row>
    <row r="139" spans="2:35" ht="15.75" customHeight="1" x14ac:dyDescent="0.25"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</row>
    <row r="140" spans="2:35" ht="15.75" customHeight="1" x14ac:dyDescent="0.25"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</row>
    <row r="141" spans="2:35" ht="15.75" customHeight="1" x14ac:dyDescent="0.25"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</row>
    <row r="142" spans="2:35" ht="15.75" customHeight="1" x14ac:dyDescent="0.25"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</row>
    <row r="143" spans="2:35" ht="15.75" customHeight="1" x14ac:dyDescent="0.25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</row>
    <row r="144" spans="2:35" ht="15.75" customHeight="1" x14ac:dyDescent="0.25"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</row>
    <row r="145" spans="2:35" ht="15.75" customHeight="1" x14ac:dyDescent="0.25"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</row>
    <row r="146" spans="2:35" ht="15.75" customHeight="1" x14ac:dyDescent="0.25"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</row>
    <row r="147" spans="2:35" ht="15.75" customHeight="1" x14ac:dyDescent="0.25"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</row>
    <row r="148" spans="2:35" ht="15.75" customHeight="1" x14ac:dyDescent="0.25"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</row>
    <row r="149" spans="2:35" ht="15.75" customHeight="1" x14ac:dyDescent="0.25"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</row>
    <row r="150" spans="2:35" ht="15.75" customHeight="1" x14ac:dyDescent="0.25"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</row>
    <row r="151" spans="2:35" ht="15.75" customHeight="1" x14ac:dyDescent="0.25"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</row>
    <row r="152" spans="2:35" ht="15.75" customHeight="1" x14ac:dyDescent="0.25"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</row>
    <row r="153" spans="2:35" ht="15.75" customHeight="1" x14ac:dyDescent="0.25"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</row>
    <row r="154" spans="2:35" ht="15.75" customHeight="1" x14ac:dyDescent="0.25"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</row>
    <row r="155" spans="2:35" ht="15.75" customHeight="1" x14ac:dyDescent="0.25"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</row>
    <row r="156" spans="2:35" ht="15.75" customHeight="1" x14ac:dyDescent="0.25"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</row>
    <row r="157" spans="2:35" ht="15.75" customHeight="1" x14ac:dyDescent="0.25"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</row>
    <row r="158" spans="2:35" ht="15.75" customHeight="1" x14ac:dyDescent="0.25"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</row>
    <row r="159" spans="2:35" ht="15.75" customHeight="1" x14ac:dyDescent="0.25"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</row>
    <row r="160" spans="2:35" ht="15.75" customHeight="1" x14ac:dyDescent="0.25"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</row>
    <row r="161" spans="2:35" ht="15.75" customHeight="1" x14ac:dyDescent="0.25"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</row>
    <row r="162" spans="2:35" ht="15.75" customHeight="1" x14ac:dyDescent="0.25"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</row>
    <row r="163" spans="2:35" ht="15.75" customHeight="1" x14ac:dyDescent="0.25"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</row>
    <row r="164" spans="2:35" ht="15.75" customHeight="1" x14ac:dyDescent="0.25"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</row>
    <row r="165" spans="2:35" ht="15.75" customHeight="1" x14ac:dyDescent="0.25"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</row>
    <row r="166" spans="2:35" ht="15.75" customHeight="1" x14ac:dyDescent="0.25"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</row>
    <row r="167" spans="2:35" ht="15.75" customHeight="1" x14ac:dyDescent="0.25"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</row>
    <row r="168" spans="2:35" ht="15.75" customHeight="1" x14ac:dyDescent="0.25"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</row>
    <row r="169" spans="2:35" ht="15.75" customHeight="1" x14ac:dyDescent="0.25"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</row>
    <row r="170" spans="2:35" ht="15.75" customHeight="1" x14ac:dyDescent="0.25"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</row>
    <row r="171" spans="2:35" ht="15.75" customHeight="1" x14ac:dyDescent="0.25"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</row>
    <row r="172" spans="2:35" ht="15.75" customHeight="1" x14ac:dyDescent="0.25"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</row>
    <row r="173" spans="2:35" ht="15.75" customHeight="1" x14ac:dyDescent="0.25"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</row>
    <row r="174" spans="2:35" ht="15.75" customHeight="1" x14ac:dyDescent="0.25"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</row>
    <row r="175" spans="2:35" ht="15.75" customHeight="1" x14ac:dyDescent="0.25"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</row>
    <row r="176" spans="2:35" ht="15.75" customHeight="1" x14ac:dyDescent="0.25"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</row>
    <row r="177" spans="2:35" ht="15.75" customHeight="1" x14ac:dyDescent="0.25"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</row>
    <row r="178" spans="2:35" ht="15.75" customHeight="1" x14ac:dyDescent="0.25"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</row>
    <row r="179" spans="2:35" ht="15.75" customHeight="1" x14ac:dyDescent="0.25"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</row>
    <row r="180" spans="2:35" ht="15.75" customHeight="1" x14ac:dyDescent="0.25"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</row>
    <row r="181" spans="2:35" ht="15.75" customHeight="1" x14ac:dyDescent="0.25"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</row>
    <row r="182" spans="2:35" ht="15.75" customHeight="1" x14ac:dyDescent="0.25"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</row>
    <row r="183" spans="2:35" ht="15.75" customHeight="1" x14ac:dyDescent="0.25"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</row>
    <row r="184" spans="2:35" ht="15.75" customHeight="1" x14ac:dyDescent="0.25"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</row>
    <row r="185" spans="2:35" ht="15.75" customHeight="1" x14ac:dyDescent="0.25"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</row>
    <row r="186" spans="2:35" ht="15.75" customHeight="1" x14ac:dyDescent="0.25"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</row>
    <row r="187" spans="2:35" ht="15.75" customHeight="1" x14ac:dyDescent="0.25"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</row>
    <row r="188" spans="2:35" ht="15.75" customHeight="1" x14ac:dyDescent="0.25"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</row>
    <row r="189" spans="2:35" ht="15.75" customHeight="1" x14ac:dyDescent="0.25"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</row>
    <row r="190" spans="2:35" ht="15.75" customHeight="1" x14ac:dyDescent="0.25"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</row>
    <row r="191" spans="2:35" ht="15.75" customHeight="1" x14ac:dyDescent="0.25"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</row>
    <row r="192" spans="2:35" ht="15.75" customHeight="1" x14ac:dyDescent="0.25"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</row>
    <row r="193" spans="2:35" ht="15.75" customHeight="1" x14ac:dyDescent="0.25"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</row>
    <row r="194" spans="2:35" ht="15.75" customHeight="1" x14ac:dyDescent="0.25"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</row>
    <row r="195" spans="2:35" ht="15.75" customHeight="1" x14ac:dyDescent="0.25"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</row>
    <row r="196" spans="2:35" ht="15.75" customHeight="1" x14ac:dyDescent="0.25"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</row>
    <row r="197" spans="2:35" ht="15.75" customHeight="1" x14ac:dyDescent="0.25"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</row>
    <row r="198" spans="2:35" ht="15.75" customHeight="1" x14ac:dyDescent="0.25"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</row>
    <row r="199" spans="2:35" ht="15.75" customHeight="1" x14ac:dyDescent="0.25"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</row>
    <row r="200" spans="2:35" ht="15.75" customHeight="1" x14ac:dyDescent="0.25"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</row>
    <row r="201" spans="2:35" ht="15.75" customHeight="1" x14ac:dyDescent="0.25"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</row>
    <row r="202" spans="2:35" ht="15.75" customHeight="1" x14ac:dyDescent="0.25"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</row>
    <row r="203" spans="2:35" ht="15.75" customHeight="1" x14ac:dyDescent="0.25"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</row>
    <row r="204" spans="2:35" ht="15.75" customHeight="1" x14ac:dyDescent="0.25"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</row>
    <row r="205" spans="2:35" ht="15.75" customHeight="1" x14ac:dyDescent="0.25"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</row>
    <row r="206" spans="2:35" ht="15.75" customHeight="1" x14ac:dyDescent="0.25"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</row>
    <row r="207" spans="2:35" ht="15.75" customHeight="1" x14ac:dyDescent="0.25"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</row>
    <row r="208" spans="2:35" ht="15.75" customHeight="1" x14ac:dyDescent="0.25"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</row>
    <row r="209" spans="2:35" ht="15.75" customHeight="1" x14ac:dyDescent="0.25"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</row>
    <row r="210" spans="2:35" ht="15.75" customHeight="1" x14ac:dyDescent="0.25"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</row>
    <row r="211" spans="2:35" ht="15.75" customHeight="1" x14ac:dyDescent="0.25"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</row>
    <row r="212" spans="2:35" ht="15.75" customHeight="1" x14ac:dyDescent="0.25"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</row>
    <row r="213" spans="2:35" ht="15.75" customHeight="1" x14ac:dyDescent="0.25"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</row>
    <row r="214" spans="2:35" ht="15.75" customHeight="1" x14ac:dyDescent="0.25"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</row>
    <row r="215" spans="2:35" ht="15.75" customHeight="1" x14ac:dyDescent="0.25"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</row>
    <row r="216" spans="2:35" ht="15.75" customHeight="1" x14ac:dyDescent="0.25"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</row>
    <row r="217" spans="2:35" ht="15.75" customHeight="1" x14ac:dyDescent="0.25"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</row>
    <row r="218" spans="2:35" ht="15.75" customHeight="1" x14ac:dyDescent="0.25"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</row>
    <row r="219" spans="2:35" ht="15.75" customHeight="1" x14ac:dyDescent="0.25"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</row>
    <row r="220" spans="2:35" ht="15.75" customHeight="1" x14ac:dyDescent="0.25"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</row>
    <row r="221" spans="2:35" ht="15.75" customHeight="1" x14ac:dyDescent="0.25"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</row>
    <row r="222" spans="2:35" ht="15.75" customHeight="1" x14ac:dyDescent="0.25"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</row>
    <row r="223" spans="2:35" ht="15.75" customHeight="1" x14ac:dyDescent="0.25"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</row>
    <row r="224" spans="2:35" ht="15.75" customHeight="1" x14ac:dyDescent="0.25"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</row>
    <row r="225" spans="2:35" ht="15.75" customHeight="1" x14ac:dyDescent="0.25"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</row>
    <row r="226" spans="2:35" ht="15.75" customHeight="1" x14ac:dyDescent="0.25"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</row>
    <row r="227" spans="2:35" ht="15.75" customHeight="1" x14ac:dyDescent="0.25"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</row>
    <row r="228" spans="2:35" ht="15.75" customHeight="1" x14ac:dyDescent="0.25"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</row>
    <row r="229" spans="2:35" ht="15.75" customHeight="1" x14ac:dyDescent="0.25"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</row>
    <row r="230" spans="2:35" ht="15.75" customHeight="1" x14ac:dyDescent="0.25"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</row>
    <row r="231" spans="2:35" ht="15.75" customHeight="1" x14ac:dyDescent="0.25"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</row>
    <row r="232" spans="2:35" ht="15.75" customHeight="1" x14ac:dyDescent="0.25"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</row>
    <row r="233" spans="2:35" ht="15.75" customHeight="1" x14ac:dyDescent="0.25"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</row>
    <row r="234" spans="2:35" ht="15.75" customHeight="1" x14ac:dyDescent="0.25"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</row>
    <row r="235" spans="2:35" ht="15.75" customHeight="1" x14ac:dyDescent="0.25"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</row>
    <row r="236" spans="2:35" ht="15.75" customHeight="1" x14ac:dyDescent="0.25"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</row>
    <row r="237" spans="2:35" ht="15.75" customHeight="1" x14ac:dyDescent="0.25"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</row>
    <row r="238" spans="2:35" ht="15.75" customHeight="1" x14ac:dyDescent="0.25"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</row>
    <row r="239" spans="2:35" ht="15.75" customHeight="1" x14ac:dyDescent="0.25"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</row>
    <row r="240" spans="2:35" ht="15.75" customHeight="1" x14ac:dyDescent="0.25"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</row>
    <row r="241" spans="2:35" ht="15.75" customHeight="1" x14ac:dyDescent="0.25"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</row>
    <row r="242" spans="2:35" ht="15.75" customHeight="1" x14ac:dyDescent="0.25"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</row>
    <row r="243" spans="2:35" ht="15.75" customHeight="1" x14ac:dyDescent="0.25"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</row>
    <row r="244" spans="2:35" ht="15.75" customHeight="1" x14ac:dyDescent="0.25"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</row>
    <row r="245" spans="2:35" ht="15.75" customHeight="1" x14ac:dyDescent="0.25"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</row>
    <row r="246" spans="2:35" ht="15.75" customHeight="1" x14ac:dyDescent="0.25"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</row>
    <row r="247" spans="2:35" ht="15.75" customHeight="1" x14ac:dyDescent="0.25"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</row>
    <row r="248" spans="2:35" ht="15.75" customHeight="1" x14ac:dyDescent="0.25"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</row>
    <row r="249" spans="2:35" ht="15.75" customHeight="1" x14ac:dyDescent="0.25"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</row>
    <row r="250" spans="2:35" ht="15.75" customHeight="1" x14ac:dyDescent="0.25"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</row>
    <row r="251" spans="2:35" ht="15.75" customHeight="1" x14ac:dyDescent="0.25"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</row>
    <row r="252" spans="2:35" ht="15.75" customHeight="1" x14ac:dyDescent="0.25"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</row>
    <row r="253" spans="2:35" ht="15.75" customHeight="1" x14ac:dyDescent="0.25"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</row>
    <row r="254" spans="2:35" ht="15.75" customHeight="1" x14ac:dyDescent="0.25"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</row>
    <row r="255" spans="2:35" ht="15.75" customHeight="1" x14ac:dyDescent="0.25"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</row>
    <row r="256" spans="2:35" ht="15.75" customHeight="1" x14ac:dyDescent="0.25"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</row>
    <row r="257" spans="2:35" ht="15.75" customHeight="1" x14ac:dyDescent="0.25"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</row>
    <row r="258" spans="2:35" ht="15.75" customHeight="1" x14ac:dyDescent="0.25"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</row>
    <row r="259" spans="2:35" ht="15.75" customHeight="1" x14ac:dyDescent="0.25"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</row>
    <row r="260" spans="2:35" ht="15.75" customHeight="1" x14ac:dyDescent="0.25"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</row>
    <row r="261" spans="2:35" ht="15.75" customHeight="1" x14ac:dyDescent="0.25"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</row>
    <row r="262" spans="2:35" ht="15.75" customHeight="1" x14ac:dyDescent="0.25"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</row>
    <row r="263" spans="2:35" ht="15.75" customHeight="1" x14ac:dyDescent="0.25"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</row>
    <row r="264" spans="2:35" ht="15.75" customHeight="1" x14ac:dyDescent="0.25"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</row>
    <row r="265" spans="2:35" ht="15.75" customHeight="1" x14ac:dyDescent="0.25"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</row>
    <row r="266" spans="2:35" ht="15.75" customHeight="1" x14ac:dyDescent="0.25"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</row>
    <row r="267" spans="2:35" ht="15.75" customHeight="1" x14ac:dyDescent="0.25"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</row>
    <row r="268" spans="2:35" ht="15.75" customHeight="1" x14ac:dyDescent="0.25"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</row>
    <row r="269" spans="2:35" ht="15.75" customHeight="1" x14ac:dyDescent="0.25"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</row>
    <row r="270" spans="2:35" ht="15.75" customHeight="1" x14ac:dyDescent="0.25"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</row>
    <row r="271" spans="2:35" ht="15.75" customHeight="1" x14ac:dyDescent="0.25"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</row>
    <row r="272" spans="2:35" ht="15.75" customHeight="1" x14ac:dyDescent="0.25"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</row>
    <row r="273" spans="2:35" ht="15.75" customHeight="1" x14ac:dyDescent="0.25"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</row>
    <row r="274" spans="2:35" ht="15.75" customHeight="1" x14ac:dyDescent="0.25"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</row>
    <row r="275" spans="2:35" ht="15.75" customHeight="1" x14ac:dyDescent="0.25"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</row>
    <row r="276" spans="2:35" ht="15.75" customHeight="1" x14ac:dyDescent="0.25"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</row>
    <row r="277" spans="2:35" ht="15.75" customHeight="1" x14ac:dyDescent="0.25"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</row>
    <row r="278" spans="2:35" ht="15.75" customHeight="1" x14ac:dyDescent="0.25"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</row>
    <row r="279" spans="2:35" ht="15.75" customHeight="1" x14ac:dyDescent="0.25"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</row>
    <row r="280" spans="2:35" ht="15.75" customHeight="1" x14ac:dyDescent="0.25"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</row>
    <row r="281" spans="2:35" ht="15.75" customHeight="1" x14ac:dyDescent="0.25"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</row>
    <row r="282" spans="2:35" ht="15.75" customHeight="1" x14ac:dyDescent="0.25"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</row>
    <row r="283" spans="2:35" ht="15.75" customHeight="1" x14ac:dyDescent="0.25"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</row>
    <row r="284" spans="2:35" ht="15.75" customHeight="1" x14ac:dyDescent="0.25"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</row>
    <row r="285" spans="2:35" ht="15.75" customHeight="1" x14ac:dyDescent="0.25"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</row>
    <row r="286" spans="2:35" ht="15.75" customHeight="1" x14ac:dyDescent="0.25"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</row>
    <row r="287" spans="2:35" ht="15.75" customHeight="1" x14ac:dyDescent="0.25"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</row>
    <row r="288" spans="2:35" ht="15.75" customHeight="1" x14ac:dyDescent="0.25"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</row>
    <row r="289" spans="2:35" ht="15.75" customHeight="1" x14ac:dyDescent="0.25"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</row>
    <row r="290" spans="2:35" ht="15.75" customHeight="1" x14ac:dyDescent="0.25"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</row>
    <row r="291" spans="2:35" ht="15.75" customHeight="1" x14ac:dyDescent="0.25"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</row>
    <row r="292" spans="2:35" ht="15.75" customHeight="1" x14ac:dyDescent="0.25"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</row>
    <row r="293" spans="2:35" ht="15.75" customHeight="1" x14ac:dyDescent="0.25"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</row>
    <row r="294" spans="2:35" ht="15.75" customHeight="1" x14ac:dyDescent="0.25"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</row>
    <row r="295" spans="2:35" ht="15.75" customHeight="1" x14ac:dyDescent="0.25"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</row>
    <row r="296" spans="2:35" ht="15.75" customHeight="1" x14ac:dyDescent="0.25"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</row>
    <row r="297" spans="2:35" ht="15.75" customHeight="1" x14ac:dyDescent="0.25"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</row>
    <row r="298" spans="2:35" ht="15.75" customHeight="1" x14ac:dyDescent="0.25"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</row>
    <row r="299" spans="2:35" ht="15.75" customHeight="1" x14ac:dyDescent="0.25"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</row>
    <row r="300" spans="2:35" ht="15.75" customHeight="1" x14ac:dyDescent="0.25"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</row>
    <row r="301" spans="2:35" ht="15.75" customHeight="1" x14ac:dyDescent="0.25"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</row>
    <row r="302" spans="2:35" ht="15.75" customHeight="1" x14ac:dyDescent="0.25"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</row>
    <row r="303" spans="2:35" ht="15.75" customHeight="1" x14ac:dyDescent="0.25"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</row>
    <row r="304" spans="2:35" ht="15.75" customHeight="1" x14ac:dyDescent="0.25"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</row>
    <row r="305" spans="2:35" ht="15.75" customHeight="1" x14ac:dyDescent="0.25"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</row>
    <row r="306" spans="2:35" ht="15.75" customHeight="1" x14ac:dyDescent="0.25"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</row>
    <row r="307" spans="2:35" ht="15.75" customHeight="1" x14ac:dyDescent="0.25"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</row>
    <row r="308" spans="2:35" ht="15.75" customHeight="1" x14ac:dyDescent="0.25"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</row>
    <row r="309" spans="2:35" ht="15.75" customHeight="1" x14ac:dyDescent="0.25"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</row>
    <row r="310" spans="2:35" ht="15.75" customHeight="1" x14ac:dyDescent="0.25"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</row>
    <row r="311" spans="2:35" ht="15.75" customHeight="1" x14ac:dyDescent="0.25"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</row>
    <row r="312" spans="2:35" ht="15.75" customHeight="1" x14ac:dyDescent="0.25"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</row>
    <row r="313" spans="2:35" ht="15.75" customHeight="1" x14ac:dyDescent="0.25"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</row>
    <row r="314" spans="2:35" ht="15.75" customHeight="1" x14ac:dyDescent="0.25"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</row>
    <row r="315" spans="2:35" ht="15.75" customHeight="1" x14ac:dyDescent="0.25"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</row>
    <row r="316" spans="2:35" ht="15.75" customHeight="1" x14ac:dyDescent="0.25"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</row>
    <row r="317" spans="2:35" ht="15.75" customHeight="1" x14ac:dyDescent="0.25"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</row>
    <row r="318" spans="2:35" ht="15.75" customHeight="1" x14ac:dyDescent="0.25"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</row>
    <row r="319" spans="2:35" ht="15.75" customHeight="1" x14ac:dyDescent="0.25"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</row>
    <row r="320" spans="2:35" ht="15.75" customHeight="1" x14ac:dyDescent="0.25"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</row>
    <row r="321" spans="2:35" ht="15.75" customHeight="1" x14ac:dyDescent="0.25"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</row>
    <row r="322" spans="2:35" ht="15.75" customHeight="1" x14ac:dyDescent="0.25"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</row>
    <row r="323" spans="2:35" ht="15.75" customHeight="1" x14ac:dyDescent="0.25"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</row>
    <row r="324" spans="2:35" ht="15.75" customHeight="1" x14ac:dyDescent="0.25"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</row>
    <row r="325" spans="2:35" ht="15.75" customHeight="1" x14ac:dyDescent="0.25"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</row>
    <row r="326" spans="2:35" ht="15.75" customHeight="1" x14ac:dyDescent="0.25"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</row>
    <row r="327" spans="2:35" ht="15.75" customHeight="1" x14ac:dyDescent="0.25"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</row>
    <row r="328" spans="2:35" ht="15.75" customHeight="1" x14ac:dyDescent="0.25"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</row>
    <row r="329" spans="2:35" ht="15.75" customHeight="1" x14ac:dyDescent="0.25"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</row>
    <row r="330" spans="2:35" ht="15.75" customHeight="1" x14ac:dyDescent="0.25"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</row>
    <row r="331" spans="2:35" ht="15.75" customHeight="1" x14ac:dyDescent="0.25"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</row>
    <row r="332" spans="2:35" ht="15.75" customHeight="1" x14ac:dyDescent="0.25"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</row>
    <row r="333" spans="2:35" ht="15.75" customHeight="1" x14ac:dyDescent="0.25"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</row>
    <row r="334" spans="2:35" ht="15.75" customHeight="1" x14ac:dyDescent="0.25"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</row>
    <row r="335" spans="2:35" ht="15.75" customHeight="1" x14ac:dyDescent="0.25"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</row>
    <row r="336" spans="2:35" ht="15.75" customHeight="1" x14ac:dyDescent="0.25"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</row>
    <row r="337" spans="2:35" ht="15.75" customHeight="1" x14ac:dyDescent="0.25"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</row>
    <row r="338" spans="2:35" ht="15.75" customHeight="1" x14ac:dyDescent="0.25"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</row>
    <row r="339" spans="2:35" ht="15.75" customHeight="1" x14ac:dyDescent="0.25"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</row>
    <row r="340" spans="2:35" ht="15.75" customHeight="1" x14ac:dyDescent="0.25"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</row>
    <row r="341" spans="2:35" ht="15.75" customHeight="1" x14ac:dyDescent="0.25"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</row>
    <row r="342" spans="2:35" ht="15.75" customHeight="1" x14ac:dyDescent="0.25"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</row>
    <row r="343" spans="2:35" ht="15.75" customHeight="1" x14ac:dyDescent="0.25"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</row>
    <row r="344" spans="2:35" ht="15.75" customHeight="1" x14ac:dyDescent="0.25"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</row>
    <row r="345" spans="2:35" ht="15.75" customHeight="1" x14ac:dyDescent="0.25"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</row>
    <row r="346" spans="2:35" ht="15.75" customHeight="1" x14ac:dyDescent="0.25"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</row>
    <row r="347" spans="2:35" ht="15.75" customHeight="1" x14ac:dyDescent="0.25"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</row>
    <row r="348" spans="2:35" ht="15.75" customHeight="1" x14ac:dyDescent="0.25"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</row>
    <row r="349" spans="2:35" ht="15.75" customHeight="1" x14ac:dyDescent="0.25"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</row>
    <row r="350" spans="2:35" ht="15.75" customHeight="1" x14ac:dyDescent="0.25"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</row>
    <row r="351" spans="2:35" ht="15.75" customHeight="1" x14ac:dyDescent="0.25"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</row>
    <row r="352" spans="2:35" ht="15.75" customHeight="1" x14ac:dyDescent="0.25"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</row>
    <row r="353" spans="2:35" ht="15.75" customHeight="1" x14ac:dyDescent="0.25"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</row>
    <row r="354" spans="2:35" ht="15.75" customHeight="1" x14ac:dyDescent="0.25"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</row>
    <row r="355" spans="2:35" ht="15.75" customHeight="1" x14ac:dyDescent="0.25"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</row>
    <row r="356" spans="2:35" ht="15.75" customHeight="1" x14ac:dyDescent="0.25"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</row>
    <row r="357" spans="2:35" ht="15.75" customHeight="1" x14ac:dyDescent="0.25"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</row>
    <row r="358" spans="2:35" ht="15.75" customHeight="1" x14ac:dyDescent="0.25"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</row>
    <row r="359" spans="2:35" ht="15.75" customHeight="1" x14ac:dyDescent="0.25"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</row>
    <row r="360" spans="2:35" ht="15.75" customHeight="1" x14ac:dyDescent="0.25"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</row>
    <row r="361" spans="2:35" ht="15.75" customHeight="1" x14ac:dyDescent="0.25"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</row>
    <row r="362" spans="2:35" ht="15.75" customHeight="1" x14ac:dyDescent="0.25"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</row>
    <row r="363" spans="2:35" ht="15.75" customHeight="1" x14ac:dyDescent="0.25"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</row>
    <row r="364" spans="2:35" ht="15.75" customHeight="1" x14ac:dyDescent="0.25"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  <c r="AG364" s="56"/>
      <c r="AH364" s="56"/>
      <c r="AI364" s="56"/>
    </row>
    <row r="365" spans="2:35" ht="15.75" customHeight="1" x14ac:dyDescent="0.25"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</row>
    <row r="366" spans="2:35" ht="15.75" customHeight="1" x14ac:dyDescent="0.25"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</row>
    <row r="367" spans="2:35" ht="15.75" customHeight="1" x14ac:dyDescent="0.25"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</row>
    <row r="368" spans="2:35" ht="15.75" customHeight="1" x14ac:dyDescent="0.25"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</row>
    <row r="369" spans="2:35" ht="15.75" customHeight="1" x14ac:dyDescent="0.25"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</row>
    <row r="370" spans="2:35" ht="15.75" customHeight="1" x14ac:dyDescent="0.25"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  <c r="AG370" s="56"/>
      <c r="AH370" s="56"/>
      <c r="AI370" s="56"/>
    </row>
    <row r="371" spans="2:35" ht="15.75" customHeight="1" x14ac:dyDescent="0.25"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</row>
    <row r="372" spans="2:35" ht="15.75" customHeight="1" x14ac:dyDescent="0.25"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</row>
    <row r="373" spans="2:35" ht="15.75" customHeight="1" x14ac:dyDescent="0.25"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</row>
    <row r="374" spans="2:35" ht="15.75" customHeight="1" x14ac:dyDescent="0.25"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</row>
    <row r="375" spans="2:35" ht="15.75" customHeight="1" x14ac:dyDescent="0.25"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  <c r="AG375" s="56"/>
      <c r="AH375" s="56"/>
      <c r="AI375" s="56"/>
    </row>
    <row r="376" spans="2:35" ht="15.75" customHeight="1" x14ac:dyDescent="0.25"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</row>
    <row r="377" spans="2:35" ht="15.75" customHeight="1" x14ac:dyDescent="0.25"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</row>
    <row r="378" spans="2:35" ht="15.75" customHeight="1" x14ac:dyDescent="0.25"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</row>
    <row r="379" spans="2:35" ht="15.75" customHeight="1" x14ac:dyDescent="0.25"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</row>
    <row r="380" spans="2:35" ht="15.75" customHeight="1" x14ac:dyDescent="0.25"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</row>
    <row r="381" spans="2:35" ht="15.75" customHeight="1" x14ac:dyDescent="0.25"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</row>
    <row r="382" spans="2:35" ht="15.75" customHeight="1" x14ac:dyDescent="0.25"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</row>
    <row r="383" spans="2:35" ht="15.75" customHeight="1" x14ac:dyDescent="0.25"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</row>
    <row r="384" spans="2:35" ht="15.75" customHeight="1" x14ac:dyDescent="0.25"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  <c r="AG384" s="56"/>
      <c r="AH384" s="56"/>
      <c r="AI384" s="56"/>
    </row>
    <row r="385" spans="2:35" ht="15.75" customHeight="1" x14ac:dyDescent="0.25"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  <c r="AG385" s="56"/>
      <c r="AH385" s="56"/>
      <c r="AI385" s="56"/>
    </row>
    <row r="386" spans="2:35" ht="15.75" customHeight="1" x14ac:dyDescent="0.25"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  <c r="AG386" s="56"/>
      <c r="AH386" s="56"/>
      <c r="AI386" s="56"/>
    </row>
    <row r="387" spans="2:35" ht="15.75" customHeight="1" x14ac:dyDescent="0.25"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  <c r="AG387" s="56"/>
      <c r="AH387" s="56"/>
      <c r="AI387" s="56"/>
    </row>
    <row r="388" spans="2:35" ht="15.75" customHeight="1" x14ac:dyDescent="0.25"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  <c r="AG388" s="56"/>
      <c r="AH388" s="56"/>
      <c r="AI388" s="56"/>
    </row>
    <row r="389" spans="2:35" ht="15.75" customHeight="1" x14ac:dyDescent="0.25"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</row>
    <row r="390" spans="2:35" ht="15.75" customHeight="1" x14ac:dyDescent="0.25"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</row>
    <row r="391" spans="2:35" ht="15.75" customHeight="1" x14ac:dyDescent="0.25"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</row>
    <row r="392" spans="2:35" ht="15.75" customHeight="1" x14ac:dyDescent="0.25"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</row>
    <row r="393" spans="2:35" ht="15.75" customHeight="1" x14ac:dyDescent="0.25"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  <c r="AG393" s="56"/>
      <c r="AH393" s="56"/>
      <c r="AI393" s="56"/>
    </row>
    <row r="394" spans="2:35" ht="15.75" customHeight="1" x14ac:dyDescent="0.25"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  <c r="AG394" s="56"/>
      <c r="AH394" s="56"/>
      <c r="AI394" s="56"/>
    </row>
    <row r="395" spans="2:35" ht="15.75" customHeight="1" x14ac:dyDescent="0.25"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  <c r="AG395" s="56"/>
      <c r="AH395" s="56"/>
      <c r="AI395" s="56"/>
    </row>
    <row r="396" spans="2:35" ht="15.75" customHeight="1" x14ac:dyDescent="0.25"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</row>
    <row r="397" spans="2:35" ht="15.75" customHeight="1" x14ac:dyDescent="0.25"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</row>
    <row r="398" spans="2:35" ht="15.75" customHeight="1" x14ac:dyDescent="0.25"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</row>
    <row r="399" spans="2:35" ht="15.75" customHeight="1" x14ac:dyDescent="0.25"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</row>
    <row r="400" spans="2:35" ht="15.75" customHeight="1" x14ac:dyDescent="0.25"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</row>
    <row r="401" spans="2:35" ht="15.75" customHeight="1" x14ac:dyDescent="0.25"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</row>
    <row r="402" spans="2:35" ht="15.75" customHeight="1" x14ac:dyDescent="0.25"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</row>
    <row r="403" spans="2:35" ht="15.75" customHeight="1" x14ac:dyDescent="0.25"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</row>
    <row r="404" spans="2:35" ht="15.75" customHeight="1" x14ac:dyDescent="0.25"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</row>
    <row r="405" spans="2:35" ht="15.75" customHeight="1" x14ac:dyDescent="0.25"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</row>
    <row r="406" spans="2:35" ht="15.75" customHeight="1" x14ac:dyDescent="0.25"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</row>
    <row r="407" spans="2:35" ht="15.75" customHeight="1" x14ac:dyDescent="0.25"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</row>
    <row r="408" spans="2:35" ht="15.75" customHeight="1" x14ac:dyDescent="0.25"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</row>
    <row r="409" spans="2:35" ht="15.75" customHeight="1" x14ac:dyDescent="0.25"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</row>
    <row r="410" spans="2:35" ht="15.75" customHeight="1" x14ac:dyDescent="0.25"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</row>
    <row r="411" spans="2:35" ht="15.75" customHeight="1" x14ac:dyDescent="0.25"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</row>
    <row r="412" spans="2:35" ht="15.75" customHeight="1" x14ac:dyDescent="0.25"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</row>
    <row r="413" spans="2:35" ht="15.75" customHeight="1" x14ac:dyDescent="0.25"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</row>
    <row r="414" spans="2:35" ht="15.75" customHeight="1" x14ac:dyDescent="0.25"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</row>
    <row r="415" spans="2:35" ht="15.75" customHeight="1" x14ac:dyDescent="0.25"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</row>
    <row r="416" spans="2:35" ht="15.75" customHeight="1" x14ac:dyDescent="0.25"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</row>
    <row r="417" spans="2:35" ht="15.75" customHeight="1" x14ac:dyDescent="0.25"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</row>
    <row r="418" spans="2:35" ht="15.75" customHeight="1" x14ac:dyDescent="0.25"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  <c r="AG418" s="56"/>
      <c r="AH418" s="56"/>
      <c r="AI418" s="56"/>
    </row>
    <row r="419" spans="2:35" ht="15.75" customHeight="1" x14ac:dyDescent="0.25"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</row>
    <row r="420" spans="2:35" ht="15.75" customHeight="1" x14ac:dyDescent="0.25"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</row>
    <row r="421" spans="2:35" ht="15.75" customHeight="1" x14ac:dyDescent="0.25"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</row>
    <row r="422" spans="2:35" ht="15.75" customHeight="1" x14ac:dyDescent="0.25"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</row>
    <row r="423" spans="2:35" ht="15.75" customHeight="1" x14ac:dyDescent="0.25"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</row>
    <row r="424" spans="2:35" ht="15.75" customHeight="1" x14ac:dyDescent="0.25"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</row>
    <row r="425" spans="2:35" ht="15.75" customHeight="1" x14ac:dyDescent="0.25"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</row>
    <row r="426" spans="2:35" ht="15.75" customHeight="1" x14ac:dyDescent="0.25"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</row>
    <row r="427" spans="2:35" ht="15.75" customHeight="1" x14ac:dyDescent="0.25"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</row>
    <row r="428" spans="2:35" ht="15.75" customHeight="1" x14ac:dyDescent="0.25"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</row>
    <row r="429" spans="2:35" ht="15.75" customHeight="1" x14ac:dyDescent="0.25"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</row>
    <row r="430" spans="2:35" ht="15.75" customHeight="1" x14ac:dyDescent="0.25"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</row>
    <row r="431" spans="2:35" ht="15.75" customHeight="1" x14ac:dyDescent="0.25"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</row>
    <row r="432" spans="2:35" ht="15.75" customHeight="1" x14ac:dyDescent="0.25"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</row>
    <row r="433" spans="2:35" ht="15.75" customHeight="1" x14ac:dyDescent="0.25"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</row>
    <row r="434" spans="2:35" ht="15.75" customHeight="1" x14ac:dyDescent="0.25"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</row>
    <row r="435" spans="2:35" ht="15.75" customHeight="1" x14ac:dyDescent="0.25"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</row>
    <row r="436" spans="2:35" ht="15.75" customHeight="1" x14ac:dyDescent="0.25"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</row>
    <row r="437" spans="2:35" ht="15.75" customHeight="1" x14ac:dyDescent="0.25"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</row>
    <row r="438" spans="2:35" ht="15.75" customHeight="1" x14ac:dyDescent="0.25"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  <c r="AG438" s="56"/>
      <c r="AH438" s="56"/>
      <c r="AI438" s="56"/>
    </row>
    <row r="439" spans="2:35" ht="15.75" customHeight="1" x14ac:dyDescent="0.25"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</row>
    <row r="440" spans="2:35" ht="15.75" customHeight="1" x14ac:dyDescent="0.25"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  <c r="AG440" s="56"/>
      <c r="AH440" s="56"/>
      <c r="AI440" s="56"/>
    </row>
    <row r="441" spans="2:35" ht="15.75" customHeight="1" x14ac:dyDescent="0.25"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/>
      <c r="AH441" s="56"/>
      <c r="AI441" s="56"/>
    </row>
    <row r="442" spans="2:35" ht="15.75" customHeight="1" x14ac:dyDescent="0.25"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/>
      <c r="AH442" s="56"/>
      <c r="AI442" s="56"/>
    </row>
    <row r="443" spans="2:35" ht="15.75" customHeight="1" x14ac:dyDescent="0.25"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/>
      <c r="AH443" s="56"/>
      <c r="AI443" s="56"/>
    </row>
    <row r="444" spans="2:35" ht="15.75" customHeight="1" x14ac:dyDescent="0.25"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</row>
    <row r="445" spans="2:35" ht="15.75" customHeight="1" x14ac:dyDescent="0.25"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</row>
    <row r="446" spans="2:35" ht="15.75" customHeight="1" x14ac:dyDescent="0.25"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</row>
    <row r="447" spans="2:35" ht="15.75" customHeight="1" x14ac:dyDescent="0.25"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</row>
    <row r="448" spans="2:35" ht="15.75" customHeight="1" x14ac:dyDescent="0.25"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</row>
    <row r="449" spans="2:35" ht="15.75" customHeight="1" x14ac:dyDescent="0.25"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</row>
    <row r="450" spans="2:35" ht="15.75" customHeight="1" x14ac:dyDescent="0.25"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</row>
    <row r="451" spans="2:35" ht="15.75" customHeight="1" x14ac:dyDescent="0.25"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</row>
    <row r="452" spans="2:35" ht="15.75" customHeight="1" x14ac:dyDescent="0.25"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</row>
    <row r="453" spans="2:35" ht="15.75" customHeight="1" x14ac:dyDescent="0.25"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</row>
    <row r="454" spans="2:35" ht="15.75" customHeight="1" x14ac:dyDescent="0.25"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  <c r="AG454" s="56"/>
      <c r="AH454" s="56"/>
      <c r="AI454" s="56"/>
    </row>
    <row r="455" spans="2:35" ht="15.75" customHeight="1" x14ac:dyDescent="0.25"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  <c r="AG455" s="56"/>
      <c r="AH455" s="56"/>
      <c r="AI455" s="56"/>
    </row>
    <row r="456" spans="2:35" ht="15.75" customHeight="1" x14ac:dyDescent="0.25"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  <c r="AG456" s="56"/>
      <c r="AH456" s="56"/>
      <c r="AI456" s="56"/>
    </row>
    <row r="457" spans="2:35" ht="15.75" customHeight="1" x14ac:dyDescent="0.25"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  <c r="AG457" s="56"/>
      <c r="AH457" s="56"/>
      <c r="AI457" s="56"/>
    </row>
    <row r="458" spans="2:35" ht="15.75" customHeight="1" x14ac:dyDescent="0.25"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  <c r="AG458" s="56"/>
      <c r="AH458" s="56"/>
      <c r="AI458" s="56"/>
    </row>
    <row r="459" spans="2:35" ht="15.75" customHeight="1" x14ac:dyDescent="0.25"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  <c r="AG459" s="56"/>
      <c r="AH459" s="56"/>
      <c r="AI459" s="56"/>
    </row>
    <row r="460" spans="2:35" ht="15.75" customHeight="1" x14ac:dyDescent="0.25"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</row>
    <row r="461" spans="2:35" ht="15.75" customHeight="1" x14ac:dyDescent="0.25"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</row>
    <row r="462" spans="2:35" ht="15.75" customHeight="1" x14ac:dyDescent="0.25"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</row>
    <row r="463" spans="2:35" ht="15.75" customHeight="1" x14ac:dyDescent="0.25"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</row>
    <row r="464" spans="2:35" ht="15.75" customHeight="1" x14ac:dyDescent="0.25"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</row>
    <row r="465" spans="2:35" ht="15.75" customHeight="1" x14ac:dyDescent="0.25"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</row>
    <row r="466" spans="2:35" ht="15.75" customHeight="1" x14ac:dyDescent="0.25"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</row>
    <row r="467" spans="2:35" ht="15.75" customHeight="1" x14ac:dyDescent="0.25"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</row>
    <row r="468" spans="2:35" ht="15.75" customHeight="1" x14ac:dyDescent="0.25"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</row>
    <row r="469" spans="2:35" ht="15.75" customHeight="1" x14ac:dyDescent="0.25"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</row>
    <row r="470" spans="2:35" ht="15.75" customHeight="1" x14ac:dyDescent="0.25"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</row>
    <row r="471" spans="2:35" ht="15.75" customHeight="1" x14ac:dyDescent="0.25"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</row>
    <row r="472" spans="2:35" ht="15.75" customHeight="1" x14ac:dyDescent="0.25"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</row>
    <row r="473" spans="2:35" ht="15.75" customHeight="1" x14ac:dyDescent="0.25"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</row>
    <row r="474" spans="2:35" ht="15.75" customHeight="1" x14ac:dyDescent="0.25"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</row>
    <row r="475" spans="2:35" ht="15.75" customHeight="1" x14ac:dyDescent="0.25"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</row>
    <row r="476" spans="2:35" ht="15.75" customHeight="1" x14ac:dyDescent="0.25"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</row>
    <row r="477" spans="2:35" ht="15.75" customHeight="1" x14ac:dyDescent="0.25"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</row>
    <row r="478" spans="2:35" ht="15.75" customHeight="1" x14ac:dyDescent="0.25"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</row>
    <row r="479" spans="2:35" ht="15.75" customHeight="1" x14ac:dyDescent="0.25"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</row>
    <row r="480" spans="2:35" ht="15.75" customHeight="1" x14ac:dyDescent="0.25"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</row>
    <row r="481" spans="2:35" ht="15.75" customHeight="1" x14ac:dyDescent="0.25"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</row>
    <row r="482" spans="2:35" ht="15.75" customHeight="1" x14ac:dyDescent="0.25"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</row>
    <row r="483" spans="2:35" ht="15.75" customHeight="1" x14ac:dyDescent="0.25"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</row>
    <row r="484" spans="2:35" ht="15.75" customHeight="1" x14ac:dyDescent="0.25"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</row>
    <row r="485" spans="2:35" ht="15.75" customHeight="1" x14ac:dyDescent="0.25"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</row>
    <row r="486" spans="2:35" ht="15.75" customHeight="1" x14ac:dyDescent="0.25"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</row>
    <row r="487" spans="2:35" ht="15.75" customHeight="1" x14ac:dyDescent="0.25"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</row>
    <row r="488" spans="2:35" ht="15.75" customHeight="1" x14ac:dyDescent="0.25"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</row>
    <row r="489" spans="2:35" ht="15.75" customHeight="1" x14ac:dyDescent="0.25"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  <c r="AG489" s="56"/>
      <c r="AH489" s="56"/>
      <c r="AI489" s="56"/>
    </row>
    <row r="490" spans="2:35" ht="15.75" customHeight="1" x14ac:dyDescent="0.25"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  <c r="AG490" s="56"/>
      <c r="AH490" s="56"/>
      <c r="AI490" s="56"/>
    </row>
    <row r="491" spans="2:35" ht="15.75" customHeight="1" x14ac:dyDescent="0.25"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  <c r="AG491" s="56"/>
      <c r="AH491" s="56"/>
      <c r="AI491" s="56"/>
    </row>
    <row r="492" spans="2:35" ht="15.75" customHeight="1" x14ac:dyDescent="0.25"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  <c r="AG492" s="56"/>
      <c r="AH492" s="56"/>
      <c r="AI492" s="56"/>
    </row>
    <row r="493" spans="2:35" ht="15.75" customHeight="1" x14ac:dyDescent="0.25"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  <c r="AG493" s="56"/>
      <c r="AH493" s="56"/>
      <c r="AI493" s="56"/>
    </row>
    <row r="494" spans="2:35" ht="15.75" customHeight="1" x14ac:dyDescent="0.25"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  <c r="AG494" s="56"/>
      <c r="AH494" s="56"/>
      <c r="AI494" s="56"/>
    </row>
    <row r="495" spans="2:35" ht="15.75" customHeight="1" x14ac:dyDescent="0.25"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  <c r="AG495" s="56"/>
      <c r="AH495" s="56"/>
      <c r="AI495" s="56"/>
    </row>
    <row r="496" spans="2:35" ht="15.75" customHeight="1" x14ac:dyDescent="0.25"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  <c r="AG496" s="56"/>
      <c r="AH496" s="56"/>
      <c r="AI496" s="56"/>
    </row>
    <row r="497" spans="2:35" ht="15.75" customHeight="1" x14ac:dyDescent="0.25"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  <c r="AG497" s="56"/>
      <c r="AH497" s="56"/>
      <c r="AI497" s="56"/>
    </row>
    <row r="498" spans="2:35" ht="15.75" customHeight="1" x14ac:dyDescent="0.25"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  <c r="AG498" s="56"/>
      <c r="AH498" s="56"/>
      <c r="AI498" s="56"/>
    </row>
    <row r="499" spans="2:35" ht="15.75" customHeight="1" x14ac:dyDescent="0.25"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</row>
    <row r="500" spans="2:35" ht="15.75" customHeight="1" x14ac:dyDescent="0.25"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</row>
    <row r="501" spans="2:35" ht="15.75" customHeight="1" x14ac:dyDescent="0.25"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</row>
    <row r="502" spans="2:35" ht="15.75" customHeight="1" x14ac:dyDescent="0.25"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  <c r="AG502" s="56"/>
      <c r="AH502" s="56"/>
      <c r="AI502" s="56"/>
    </row>
    <row r="503" spans="2:35" ht="15.75" customHeight="1" x14ac:dyDescent="0.25"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  <c r="AG503" s="56"/>
      <c r="AH503" s="56"/>
      <c r="AI503" s="56"/>
    </row>
    <row r="504" spans="2:35" ht="15.75" customHeight="1" x14ac:dyDescent="0.25"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  <c r="AG504" s="56"/>
      <c r="AH504" s="56"/>
      <c r="AI504" s="56"/>
    </row>
    <row r="505" spans="2:35" ht="15.75" customHeight="1" x14ac:dyDescent="0.25"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</row>
    <row r="506" spans="2:35" ht="15.75" customHeight="1" x14ac:dyDescent="0.25"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</row>
    <row r="507" spans="2:35" ht="15.75" customHeight="1" x14ac:dyDescent="0.25"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</row>
    <row r="508" spans="2:35" ht="15.75" customHeight="1" x14ac:dyDescent="0.25"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</row>
    <row r="509" spans="2:35" ht="15.75" customHeight="1" x14ac:dyDescent="0.25"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</row>
    <row r="510" spans="2:35" ht="15.75" customHeight="1" x14ac:dyDescent="0.25"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  <c r="AG510" s="56"/>
      <c r="AH510" s="56"/>
      <c r="AI510" s="56"/>
    </row>
    <row r="511" spans="2:35" ht="15.75" customHeight="1" x14ac:dyDescent="0.25"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  <c r="AG511" s="56"/>
      <c r="AH511" s="56"/>
      <c r="AI511" s="56"/>
    </row>
    <row r="512" spans="2:35" ht="15.75" customHeight="1" x14ac:dyDescent="0.25"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  <c r="AG512" s="56"/>
      <c r="AH512" s="56"/>
      <c r="AI512" s="56"/>
    </row>
    <row r="513" spans="2:35" ht="15.75" customHeight="1" x14ac:dyDescent="0.25"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</row>
    <row r="514" spans="2:35" ht="15.75" customHeight="1" x14ac:dyDescent="0.25"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</row>
    <row r="515" spans="2:35" ht="15.75" customHeight="1" x14ac:dyDescent="0.25"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</row>
    <row r="516" spans="2:35" ht="15.75" customHeight="1" x14ac:dyDescent="0.25"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</row>
    <row r="517" spans="2:35" ht="15.75" customHeight="1" x14ac:dyDescent="0.25"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</row>
    <row r="518" spans="2:35" ht="15.75" customHeight="1" x14ac:dyDescent="0.25"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  <c r="AG518" s="56"/>
      <c r="AH518" s="56"/>
      <c r="AI518" s="56"/>
    </row>
    <row r="519" spans="2:35" ht="15.75" customHeight="1" x14ac:dyDescent="0.25"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  <c r="AG519" s="56"/>
      <c r="AH519" s="56"/>
      <c r="AI519" s="56"/>
    </row>
    <row r="520" spans="2:35" ht="15.75" customHeight="1" x14ac:dyDescent="0.25"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  <c r="AG520" s="56"/>
      <c r="AH520" s="56"/>
      <c r="AI520" s="56"/>
    </row>
    <row r="521" spans="2:35" ht="15.75" customHeight="1" x14ac:dyDescent="0.25"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  <c r="AG521" s="56"/>
      <c r="AH521" s="56"/>
      <c r="AI521" s="56"/>
    </row>
    <row r="522" spans="2:35" ht="15.75" customHeight="1" x14ac:dyDescent="0.25"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  <c r="AG522" s="56"/>
      <c r="AH522" s="56"/>
      <c r="AI522" s="56"/>
    </row>
    <row r="523" spans="2:35" ht="15.75" customHeight="1" x14ac:dyDescent="0.25"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  <c r="AG523" s="56"/>
      <c r="AH523" s="56"/>
      <c r="AI523" s="56"/>
    </row>
    <row r="524" spans="2:35" ht="15.75" customHeight="1" x14ac:dyDescent="0.25"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  <c r="AG524" s="56"/>
      <c r="AH524" s="56"/>
      <c r="AI524" s="56"/>
    </row>
    <row r="525" spans="2:35" ht="15.75" customHeight="1" x14ac:dyDescent="0.25"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  <c r="AG525" s="56"/>
      <c r="AH525" s="56"/>
      <c r="AI525" s="56"/>
    </row>
    <row r="526" spans="2:35" ht="15.75" customHeight="1" x14ac:dyDescent="0.25"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  <c r="AG526" s="56"/>
      <c r="AH526" s="56"/>
      <c r="AI526" s="56"/>
    </row>
    <row r="527" spans="2:35" ht="15.75" customHeight="1" x14ac:dyDescent="0.25"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</row>
    <row r="528" spans="2:35" ht="15.75" customHeight="1" x14ac:dyDescent="0.25"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</row>
    <row r="529" spans="2:35" ht="15.75" customHeight="1" x14ac:dyDescent="0.25"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</row>
    <row r="530" spans="2:35" ht="15.75" customHeight="1" x14ac:dyDescent="0.25"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</row>
    <row r="531" spans="2:35" ht="15.75" customHeight="1" x14ac:dyDescent="0.25"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</row>
    <row r="532" spans="2:35" ht="15.75" customHeight="1" x14ac:dyDescent="0.25"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  <c r="AG532" s="56"/>
      <c r="AH532" s="56"/>
      <c r="AI532" s="56"/>
    </row>
    <row r="533" spans="2:35" ht="15.75" customHeight="1" x14ac:dyDescent="0.25"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  <c r="AG533" s="56"/>
      <c r="AH533" s="56"/>
      <c r="AI533" s="56"/>
    </row>
    <row r="534" spans="2:35" ht="15.75" customHeight="1" x14ac:dyDescent="0.25"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</row>
    <row r="535" spans="2:35" ht="15.75" customHeight="1" x14ac:dyDescent="0.25"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</row>
    <row r="536" spans="2:35" ht="15.75" customHeight="1" x14ac:dyDescent="0.25"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</row>
    <row r="537" spans="2:35" ht="15.75" customHeight="1" x14ac:dyDescent="0.25"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</row>
    <row r="538" spans="2:35" ht="15.75" customHeight="1" x14ac:dyDescent="0.25"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</row>
    <row r="539" spans="2:35" ht="15.75" customHeight="1" x14ac:dyDescent="0.25"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</row>
    <row r="540" spans="2:35" ht="15.75" customHeight="1" x14ac:dyDescent="0.25"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</row>
    <row r="541" spans="2:35" ht="15.75" customHeight="1" x14ac:dyDescent="0.25"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</row>
    <row r="542" spans="2:35" ht="15.75" customHeight="1" x14ac:dyDescent="0.25"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</row>
    <row r="543" spans="2:35" ht="15.75" customHeight="1" x14ac:dyDescent="0.25"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</row>
    <row r="544" spans="2:35" ht="15.75" customHeight="1" x14ac:dyDescent="0.25"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</row>
    <row r="545" spans="2:35" ht="15.75" customHeight="1" x14ac:dyDescent="0.25"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</row>
    <row r="546" spans="2:35" ht="15.75" customHeight="1" x14ac:dyDescent="0.25"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</row>
    <row r="547" spans="2:35" ht="15.75" customHeight="1" x14ac:dyDescent="0.25"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</row>
    <row r="548" spans="2:35" ht="15.75" customHeight="1" x14ac:dyDescent="0.25"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</row>
    <row r="549" spans="2:35" ht="15.75" customHeight="1" x14ac:dyDescent="0.25"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</row>
    <row r="550" spans="2:35" ht="15.75" customHeight="1" x14ac:dyDescent="0.25"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</row>
    <row r="551" spans="2:35" ht="15.75" customHeight="1" x14ac:dyDescent="0.25"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</row>
    <row r="552" spans="2:35" ht="15.75" customHeight="1" x14ac:dyDescent="0.25"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</row>
    <row r="553" spans="2:35" ht="15.75" customHeight="1" x14ac:dyDescent="0.25"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</row>
    <row r="554" spans="2:35" ht="15.75" customHeight="1" x14ac:dyDescent="0.25"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</row>
    <row r="555" spans="2:35" ht="15.75" customHeight="1" x14ac:dyDescent="0.25"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</row>
    <row r="556" spans="2:35" ht="15.75" customHeight="1" x14ac:dyDescent="0.25"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</row>
    <row r="557" spans="2:35" ht="15.75" customHeight="1" x14ac:dyDescent="0.25"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</row>
    <row r="558" spans="2:35" ht="15.75" customHeight="1" x14ac:dyDescent="0.25"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</row>
    <row r="559" spans="2:35" ht="15.75" customHeight="1" x14ac:dyDescent="0.25"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</row>
    <row r="560" spans="2:35" ht="15.75" customHeight="1" x14ac:dyDescent="0.25"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</row>
    <row r="561" spans="2:35" ht="15.75" customHeight="1" x14ac:dyDescent="0.25"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</row>
    <row r="562" spans="2:35" ht="15.75" customHeight="1" x14ac:dyDescent="0.25"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</row>
    <row r="563" spans="2:35" ht="15.75" customHeight="1" x14ac:dyDescent="0.25"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</row>
    <row r="564" spans="2:35" ht="15.75" customHeight="1" x14ac:dyDescent="0.25"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</row>
    <row r="565" spans="2:35" ht="15.75" customHeight="1" x14ac:dyDescent="0.25"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</row>
    <row r="566" spans="2:35" ht="15.75" customHeight="1" x14ac:dyDescent="0.25"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</row>
    <row r="567" spans="2:35" ht="15.75" customHeight="1" x14ac:dyDescent="0.25"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</row>
    <row r="568" spans="2:35" ht="15.75" customHeight="1" x14ac:dyDescent="0.25"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</row>
    <row r="569" spans="2:35" ht="15.75" customHeight="1" x14ac:dyDescent="0.25"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</row>
    <row r="570" spans="2:35" ht="15.75" customHeight="1" x14ac:dyDescent="0.25"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</row>
    <row r="571" spans="2:35" ht="15.75" customHeight="1" x14ac:dyDescent="0.25"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</row>
    <row r="572" spans="2:35" ht="15.75" customHeight="1" x14ac:dyDescent="0.25"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</row>
    <row r="573" spans="2:35" ht="15.75" customHeight="1" x14ac:dyDescent="0.25"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</row>
    <row r="574" spans="2:35" ht="15.75" customHeight="1" x14ac:dyDescent="0.25"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</row>
    <row r="575" spans="2:35" ht="15.75" customHeight="1" x14ac:dyDescent="0.25"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</row>
    <row r="576" spans="2:35" ht="15.75" customHeight="1" x14ac:dyDescent="0.25"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</row>
    <row r="577" spans="2:35" ht="15.75" customHeight="1" x14ac:dyDescent="0.25"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</row>
    <row r="578" spans="2:35" ht="15.75" customHeight="1" x14ac:dyDescent="0.25"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</row>
    <row r="579" spans="2:35" ht="15.75" customHeight="1" x14ac:dyDescent="0.25"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</row>
    <row r="580" spans="2:35" ht="15.75" customHeight="1" x14ac:dyDescent="0.25"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</row>
    <row r="581" spans="2:35" ht="15.75" customHeight="1" x14ac:dyDescent="0.25"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</row>
    <row r="582" spans="2:35" ht="15.75" customHeight="1" x14ac:dyDescent="0.25"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</row>
    <row r="583" spans="2:35" ht="15.75" customHeight="1" x14ac:dyDescent="0.25"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</row>
    <row r="584" spans="2:35" ht="15.75" customHeight="1" x14ac:dyDescent="0.25"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</row>
    <row r="585" spans="2:35" ht="15.75" customHeight="1" x14ac:dyDescent="0.25"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</row>
    <row r="586" spans="2:35" ht="15.75" customHeight="1" x14ac:dyDescent="0.25"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</row>
    <row r="587" spans="2:35" ht="15.75" customHeight="1" x14ac:dyDescent="0.25"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</row>
    <row r="588" spans="2:35" ht="15.75" customHeight="1" x14ac:dyDescent="0.25"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</row>
    <row r="589" spans="2:35" ht="15.75" customHeight="1" x14ac:dyDescent="0.25"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</row>
    <row r="590" spans="2:35" ht="15.75" customHeight="1" x14ac:dyDescent="0.25"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</row>
    <row r="591" spans="2:35" ht="15.75" customHeight="1" x14ac:dyDescent="0.25"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</row>
    <row r="592" spans="2:35" ht="15.75" customHeight="1" x14ac:dyDescent="0.25"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</row>
    <row r="593" spans="2:35" ht="15.75" customHeight="1" x14ac:dyDescent="0.25"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</row>
    <row r="594" spans="2:35" ht="15.75" customHeight="1" x14ac:dyDescent="0.25"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/>
      <c r="AH594" s="56"/>
      <c r="AI594" s="56"/>
    </row>
    <row r="595" spans="2:35" ht="15.75" customHeight="1" x14ac:dyDescent="0.25"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</row>
    <row r="596" spans="2:35" ht="15.75" customHeight="1" x14ac:dyDescent="0.25"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</row>
    <row r="597" spans="2:35" ht="15.75" customHeight="1" x14ac:dyDescent="0.25"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</row>
    <row r="598" spans="2:35" ht="15.75" customHeight="1" x14ac:dyDescent="0.25"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</row>
    <row r="599" spans="2:35" ht="15.75" customHeight="1" x14ac:dyDescent="0.25"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</row>
    <row r="600" spans="2:35" ht="15.75" customHeight="1" x14ac:dyDescent="0.25"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</row>
    <row r="601" spans="2:35" ht="15.75" customHeight="1" x14ac:dyDescent="0.25"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</row>
    <row r="602" spans="2:35" ht="15.75" customHeight="1" x14ac:dyDescent="0.25"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</row>
    <row r="603" spans="2:35" ht="15.75" customHeight="1" x14ac:dyDescent="0.25"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</row>
    <row r="604" spans="2:35" ht="15.75" customHeight="1" x14ac:dyDescent="0.25"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</row>
    <row r="605" spans="2:35" ht="15.75" customHeight="1" x14ac:dyDescent="0.25"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</row>
    <row r="606" spans="2:35" ht="15.75" customHeight="1" x14ac:dyDescent="0.25"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  <c r="AG606" s="56"/>
      <c r="AH606" s="56"/>
      <c r="AI606" s="56"/>
    </row>
    <row r="607" spans="2:35" ht="15.75" customHeight="1" x14ac:dyDescent="0.25"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  <c r="AG607" s="56"/>
      <c r="AH607" s="56"/>
      <c r="AI607" s="56"/>
    </row>
    <row r="608" spans="2:35" ht="15.75" customHeight="1" x14ac:dyDescent="0.25"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</row>
    <row r="609" spans="2:35" ht="15.75" customHeight="1" x14ac:dyDescent="0.25"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</row>
    <row r="610" spans="2:35" ht="15.75" customHeight="1" x14ac:dyDescent="0.25"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</row>
    <row r="611" spans="2:35" ht="15.75" customHeight="1" x14ac:dyDescent="0.25"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</row>
    <row r="612" spans="2:35" ht="15.75" customHeight="1" x14ac:dyDescent="0.25"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</row>
    <row r="613" spans="2:35" ht="15.75" customHeight="1" x14ac:dyDescent="0.25"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</row>
    <row r="614" spans="2:35" ht="15.75" customHeight="1" x14ac:dyDescent="0.25"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</row>
    <row r="615" spans="2:35" ht="15.75" customHeight="1" x14ac:dyDescent="0.25"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</row>
    <row r="616" spans="2:35" ht="15.75" customHeight="1" x14ac:dyDescent="0.25"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</row>
    <row r="617" spans="2:35" ht="15.75" customHeight="1" x14ac:dyDescent="0.25"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</row>
    <row r="618" spans="2:35" ht="15.75" customHeight="1" x14ac:dyDescent="0.25"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</row>
    <row r="619" spans="2:35" ht="15.75" customHeight="1" x14ac:dyDescent="0.25"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</row>
    <row r="620" spans="2:35" ht="15.75" customHeight="1" x14ac:dyDescent="0.25"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</row>
    <row r="621" spans="2:35" ht="15.75" customHeight="1" x14ac:dyDescent="0.25"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</row>
    <row r="622" spans="2:35" ht="15.75" customHeight="1" x14ac:dyDescent="0.25"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</row>
    <row r="623" spans="2:35" ht="15.75" customHeight="1" x14ac:dyDescent="0.25"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</row>
    <row r="624" spans="2:35" ht="15.75" customHeight="1" x14ac:dyDescent="0.25"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</row>
    <row r="625" spans="2:35" ht="15.75" customHeight="1" x14ac:dyDescent="0.25"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</row>
    <row r="626" spans="2:35" ht="15.75" customHeight="1" x14ac:dyDescent="0.25"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</row>
    <row r="627" spans="2:35" ht="15.75" customHeight="1" x14ac:dyDescent="0.25"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  <c r="AG627" s="56"/>
      <c r="AH627" s="56"/>
      <c r="AI627" s="56"/>
    </row>
    <row r="628" spans="2:35" ht="15.75" customHeight="1" x14ac:dyDescent="0.25"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</row>
    <row r="629" spans="2:35" ht="15.75" customHeight="1" x14ac:dyDescent="0.25"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</row>
    <row r="630" spans="2:35" ht="15.75" customHeight="1" x14ac:dyDescent="0.25"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</row>
    <row r="631" spans="2:35" ht="15.75" customHeight="1" x14ac:dyDescent="0.25"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</row>
    <row r="632" spans="2:35" ht="15.75" customHeight="1" x14ac:dyDescent="0.25"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</row>
    <row r="633" spans="2:35" ht="15.75" customHeight="1" x14ac:dyDescent="0.25"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</row>
    <row r="634" spans="2:35" ht="15.75" customHeight="1" x14ac:dyDescent="0.25"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</row>
    <row r="635" spans="2:35" ht="15.75" customHeight="1" x14ac:dyDescent="0.25"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</row>
    <row r="636" spans="2:35" ht="15.75" customHeight="1" x14ac:dyDescent="0.25"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</row>
    <row r="637" spans="2:35" ht="15.75" customHeight="1" x14ac:dyDescent="0.25"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</row>
    <row r="638" spans="2:35" ht="15.75" customHeight="1" x14ac:dyDescent="0.25"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  <c r="AG638" s="56"/>
      <c r="AH638" s="56"/>
      <c r="AI638" s="56"/>
    </row>
    <row r="639" spans="2:35" ht="15.75" customHeight="1" x14ac:dyDescent="0.25"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  <c r="AG639" s="56"/>
      <c r="AH639" s="56"/>
      <c r="AI639" s="56"/>
    </row>
    <row r="640" spans="2:35" ht="15.75" customHeight="1" x14ac:dyDescent="0.25"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</row>
    <row r="641" spans="2:35" ht="15.75" customHeight="1" x14ac:dyDescent="0.25"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</row>
    <row r="642" spans="2:35" ht="15.75" customHeight="1" x14ac:dyDescent="0.25"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</row>
    <row r="643" spans="2:35" ht="15.75" customHeight="1" x14ac:dyDescent="0.25"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</row>
    <row r="644" spans="2:35" ht="15.75" customHeight="1" x14ac:dyDescent="0.25"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  <c r="AG644" s="56"/>
      <c r="AH644" s="56"/>
      <c r="AI644" s="56"/>
    </row>
    <row r="645" spans="2:35" ht="15.75" customHeight="1" x14ac:dyDescent="0.25"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  <c r="AG645" s="56"/>
      <c r="AH645" s="56"/>
      <c r="AI645" s="56"/>
    </row>
    <row r="646" spans="2:35" ht="15.75" customHeight="1" x14ac:dyDescent="0.25"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</row>
    <row r="647" spans="2:35" ht="15.75" customHeight="1" x14ac:dyDescent="0.25"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</row>
    <row r="648" spans="2:35" ht="15.75" customHeight="1" x14ac:dyDescent="0.25"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</row>
    <row r="649" spans="2:35" ht="15.75" customHeight="1" x14ac:dyDescent="0.25"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  <c r="AG649" s="56"/>
      <c r="AH649" s="56"/>
      <c r="AI649" s="56"/>
    </row>
    <row r="650" spans="2:35" ht="15.75" customHeight="1" x14ac:dyDescent="0.25"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</row>
    <row r="651" spans="2:35" ht="15.75" customHeight="1" x14ac:dyDescent="0.25"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  <c r="AG651" s="56"/>
      <c r="AH651" s="56"/>
      <c r="AI651" s="56"/>
    </row>
    <row r="652" spans="2:35" ht="15.75" customHeight="1" x14ac:dyDescent="0.25"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</row>
    <row r="653" spans="2:35" ht="15.75" customHeight="1" x14ac:dyDescent="0.25"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</row>
    <row r="654" spans="2:35" ht="15.75" customHeight="1" x14ac:dyDescent="0.25"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</row>
    <row r="655" spans="2:35" ht="15.75" customHeight="1" x14ac:dyDescent="0.25"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  <c r="AG655" s="56"/>
      <c r="AH655" s="56"/>
      <c r="AI655" s="56"/>
    </row>
    <row r="656" spans="2:35" ht="15.75" customHeight="1" x14ac:dyDescent="0.25"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/>
      <c r="AH656" s="56"/>
      <c r="AI656" s="56"/>
    </row>
    <row r="657" spans="2:35" ht="15.75" customHeight="1" x14ac:dyDescent="0.25"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</row>
    <row r="658" spans="2:35" ht="15.75" customHeight="1" x14ac:dyDescent="0.25"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</row>
    <row r="659" spans="2:35" ht="15.75" customHeight="1" x14ac:dyDescent="0.25"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</row>
    <row r="660" spans="2:35" ht="15.75" customHeight="1" x14ac:dyDescent="0.25"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</row>
    <row r="661" spans="2:35" ht="15.75" customHeight="1" x14ac:dyDescent="0.25"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</row>
    <row r="662" spans="2:35" ht="15.75" customHeight="1" x14ac:dyDescent="0.25"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</row>
    <row r="663" spans="2:35" ht="15.75" customHeight="1" x14ac:dyDescent="0.25"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</row>
    <row r="664" spans="2:35" ht="15.75" customHeight="1" x14ac:dyDescent="0.25"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</row>
    <row r="665" spans="2:35" ht="15.75" customHeight="1" x14ac:dyDescent="0.25"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</row>
    <row r="666" spans="2:35" ht="15.75" customHeight="1" x14ac:dyDescent="0.25"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</row>
    <row r="667" spans="2:35" ht="15.75" customHeight="1" x14ac:dyDescent="0.25"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</row>
    <row r="668" spans="2:35" ht="15.75" customHeight="1" x14ac:dyDescent="0.25"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</row>
    <row r="669" spans="2:35" ht="15.75" customHeight="1" x14ac:dyDescent="0.25"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</row>
    <row r="670" spans="2:35" ht="15.75" customHeight="1" x14ac:dyDescent="0.25"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</row>
    <row r="671" spans="2:35" ht="15.75" customHeight="1" x14ac:dyDescent="0.25"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</row>
    <row r="672" spans="2:35" ht="15.75" customHeight="1" x14ac:dyDescent="0.25"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  <c r="AG672" s="56"/>
      <c r="AH672" s="56"/>
      <c r="AI672" s="56"/>
    </row>
    <row r="673" spans="2:35" ht="15.75" customHeight="1" x14ac:dyDescent="0.25"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</row>
    <row r="674" spans="2:35" ht="15.75" customHeight="1" x14ac:dyDescent="0.25"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</row>
    <row r="675" spans="2:35" ht="15.75" customHeight="1" x14ac:dyDescent="0.25"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</row>
    <row r="676" spans="2:35" ht="15.75" customHeight="1" x14ac:dyDescent="0.25"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</row>
    <row r="677" spans="2:35" ht="15.75" customHeight="1" x14ac:dyDescent="0.25"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</row>
    <row r="678" spans="2:35" ht="15.75" customHeight="1" x14ac:dyDescent="0.25"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</row>
    <row r="679" spans="2:35" ht="15.75" customHeight="1" x14ac:dyDescent="0.25"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</row>
    <row r="680" spans="2:35" ht="15.75" customHeight="1" x14ac:dyDescent="0.25"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</row>
    <row r="681" spans="2:35" ht="15.75" customHeight="1" x14ac:dyDescent="0.25"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</row>
    <row r="682" spans="2:35" ht="15.75" customHeight="1" x14ac:dyDescent="0.25"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</row>
    <row r="683" spans="2:35" ht="15.75" customHeight="1" x14ac:dyDescent="0.25"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</row>
    <row r="684" spans="2:35" ht="15.75" customHeight="1" x14ac:dyDescent="0.25"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</row>
    <row r="685" spans="2:35" ht="15.75" customHeight="1" x14ac:dyDescent="0.25"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</row>
    <row r="686" spans="2:35" ht="15.75" customHeight="1" x14ac:dyDescent="0.25"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</row>
    <row r="687" spans="2:35" ht="15.75" customHeight="1" x14ac:dyDescent="0.25"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</row>
    <row r="688" spans="2:35" ht="15.75" customHeight="1" x14ac:dyDescent="0.25"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</row>
    <row r="689" spans="2:35" ht="15.75" customHeight="1" x14ac:dyDescent="0.25"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</row>
    <row r="690" spans="2:35" ht="15.75" customHeight="1" x14ac:dyDescent="0.25"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</row>
    <row r="691" spans="2:35" ht="15.75" customHeight="1" x14ac:dyDescent="0.25"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</row>
    <row r="692" spans="2:35" ht="15.75" customHeight="1" x14ac:dyDescent="0.25"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</row>
    <row r="693" spans="2:35" ht="15.75" customHeight="1" x14ac:dyDescent="0.25"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</row>
    <row r="694" spans="2:35" ht="15.75" customHeight="1" x14ac:dyDescent="0.25"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</row>
    <row r="695" spans="2:35" ht="15.75" customHeight="1" x14ac:dyDescent="0.25"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</row>
    <row r="696" spans="2:35" ht="15.75" customHeight="1" x14ac:dyDescent="0.25"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</row>
    <row r="697" spans="2:35" ht="15.75" customHeight="1" x14ac:dyDescent="0.25"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</row>
    <row r="698" spans="2:35" ht="15.75" customHeight="1" x14ac:dyDescent="0.25"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</row>
    <row r="699" spans="2:35" ht="15.75" customHeight="1" x14ac:dyDescent="0.25"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  <c r="AG699" s="56"/>
      <c r="AH699" s="56"/>
      <c r="AI699" s="56"/>
    </row>
    <row r="700" spans="2:35" ht="15.75" customHeight="1" x14ac:dyDescent="0.25"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  <c r="AG700" s="56"/>
      <c r="AH700" s="56"/>
      <c r="AI700" s="56"/>
    </row>
    <row r="701" spans="2:35" ht="15.75" customHeight="1" x14ac:dyDescent="0.25"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  <c r="AG701" s="56"/>
      <c r="AH701" s="56"/>
      <c r="AI701" s="56"/>
    </row>
    <row r="702" spans="2:35" ht="15.75" customHeight="1" x14ac:dyDescent="0.25"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</row>
    <row r="703" spans="2:35" ht="15.75" customHeight="1" x14ac:dyDescent="0.25"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  <c r="AG703" s="56"/>
      <c r="AH703" s="56"/>
      <c r="AI703" s="56"/>
    </row>
    <row r="704" spans="2:35" ht="15.75" customHeight="1" x14ac:dyDescent="0.25"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</row>
    <row r="705" spans="2:35" ht="15.75" customHeight="1" x14ac:dyDescent="0.25"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</row>
    <row r="706" spans="2:35" ht="15.75" customHeight="1" x14ac:dyDescent="0.25"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</row>
    <row r="707" spans="2:35" ht="15.75" customHeight="1" x14ac:dyDescent="0.25"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</row>
    <row r="708" spans="2:35" ht="15.75" customHeight="1" x14ac:dyDescent="0.25"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</row>
    <row r="709" spans="2:35" ht="15.75" customHeight="1" x14ac:dyDescent="0.25"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</row>
    <row r="710" spans="2:35" ht="15.75" customHeight="1" x14ac:dyDescent="0.25"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</row>
    <row r="711" spans="2:35" ht="15.75" customHeight="1" x14ac:dyDescent="0.25"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</row>
    <row r="712" spans="2:35" ht="15.75" customHeight="1" x14ac:dyDescent="0.25"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</row>
    <row r="713" spans="2:35" ht="15.75" customHeight="1" x14ac:dyDescent="0.25"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</row>
    <row r="714" spans="2:35" ht="15.75" customHeight="1" x14ac:dyDescent="0.25"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</row>
    <row r="715" spans="2:35" ht="15.75" customHeight="1" x14ac:dyDescent="0.25"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</row>
    <row r="716" spans="2:35" ht="15.75" customHeight="1" x14ac:dyDescent="0.25"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</row>
    <row r="717" spans="2:35" ht="15.75" customHeight="1" x14ac:dyDescent="0.25"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</row>
    <row r="718" spans="2:35" ht="15.75" customHeight="1" x14ac:dyDescent="0.25"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</row>
    <row r="719" spans="2:35" ht="15.75" customHeight="1" x14ac:dyDescent="0.25"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</row>
    <row r="720" spans="2:35" ht="15.75" customHeight="1" x14ac:dyDescent="0.25"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</row>
    <row r="721" spans="2:35" ht="15.75" customHeight="1" x14ac:dyDescent="0.25"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</row>
    <row r="722" spans="2:35" ht="15.75" customHeight="1" x14ac:dyDescent="0.25"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  <c r="AG722" s="56"/>
      <c r="AH722" s="56"/>
      <c r="AI722" s="56"/>
    </row>
    <row r="723" spans="2:35" ht="15.75" customHeight="1" x14ac:dyDescent="0.25"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  <c r="AG723" s="56"/>
      <c r="AH723" s="56"/>
      <c r="AI723" s="56"/>
    </row>
    <row r="724" spans="2:35" ht="15.75" customHeight="1" x14ac:dyDescent="0.25"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</row>
    <row r="725" spans="2:35" ht="15.75" customHeight="1" x14ac:dyDescent="0.25"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</row>
    <row r="726" spans="2:35" ht="15.75" customHeight="1" x14ac:dyDescent="0.25"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</row>
    <row r="727" spans="2:35" ht="15.75" customHeight="1" x14ac:dyDescent="0.25"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  <c r="AG727" s="56"/>
      <c r="AH727" s="56"/>
      <c r="AI727" s="56"/>
    </row>
    <row r="728" spans="2:35" ht="15.75" customHeight="1" x14ac:dyDescent="0.25"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</row>
    <row r="729" spans="2:35" ht="15.75" customHeight="1" x14ac:dyDescent="0.25"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  <c r="AG729" s="56"/>
      <c r="AH729" s="56"/>
      <c r="AI729" s="56"/>
    </row>
    <row r="730" spans="2:35" ht="15.75" customHeight="1" x14ac:dyDescent="0.25"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</row>
    <row r="731" spans="2:35" ht="15.75" customHeight="1" x14ac:dyDescent="0.25"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  <c r="AG731" s="56"/>
      <c r="AH731" s="56"/>
      <c r="AI731" s="56"/>
    </row>
    <row r="732" spans="2:35" ht="15.75" customHeight="1" x14ac:dyDescent="0.25"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  <c r="AG732" s="56"/>
      <c r="AH732" s="56"/>
      <c r="AI732" s="56"/>
    </row>
    <row r="733" spans="2:35" ht="15.75" customHeight="1" x14ac:dyDescent="0.25"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</row>
    <row r="734" spans="2:35" ht="15.75" customHeight="1" x14ac:dyDescent="0.25"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</row>
    <row r="735" spans="2:35" ht="15.75" customHeight="1" x14ac:dyDescent="0.25"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  <c r="AG735" s="56"/>
      <c r="AH735" s="56"/>
      <c r="AI735" s="56"/>
    </row>
    <row r="736" spans="2:35" ht="15.75" customHeight="1" x14ac:dyDescent="0.25"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</row>
    <row r="737" spans="2:35" ht="15.75" customHeight="1" x14ac:dyDescent="0.25"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</row>
    <row r="738" spans="2:35" ht="15.75" customHeight="1" x14ac:dyDescent="0.25"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</row>
    <row r="739" spans="2:35" ht="15.75" customHeight="1" x14ac:dyDescent="0.25"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</row>
    <row r="740" spans="2:35" ht="15.75" customHeight="1" x14ac:dyDescent="0.25"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</row>
    <row r="741" spans="2:35" ht="15.75" customHeight="1" x14ac:dyDescent="0.25"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</row>
    <row r="742" spans="2:35" ht="15.75" customHeight="1" x14ac:dyDescent="0.25"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</row>
    <row r="743" spans="2:35" ht="15.75" customHeight="1" x14ac:dyDescent="0.25"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</row>
    <row r="744" spans="2:35" ht="15.75" customHeight="1" x14ac:dyDescent="0.25"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</row>
    <row r="745" spans="2:35" ht="15.75" customHeight="1" x14ac:dyDescent="0.25"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</row>
    <row r="746" spans="2:35" ht="15.75" customHeight="1" x14ac:dyDescent="0.25"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</row>
    <row r="747" spans="2:35" ht="15.75" customHeight="1" x14ac:dyDescent="0.25"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</row>
    <row r="748" spans="2:35" ht="15.75" customHeight="1" x14ac:dyDescent="0.25"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</row>
    <row r="749" spans="2:35" ht="15.75" customHeight="1" x14ac:dyDescent="0.25"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</row>
    <row r="750" spans="2:35" ht="15.75" customHeight="1" x14ac:dyDescent="0.25"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</row>
    <row r="751" spans="2:35" ht="15.75" customHeight="1" x14ac:dyDescent="0.25"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</row>
    <row r="752" spans="2:35" ht="15.75" customHeight="1" x14ac:dyDescent="0.25"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</row>
    <row r="753" spans="2:35" ht="15.75" customHeight="1" x14ac:dyDescent="0.25"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</row>
    <row r="754" spans="2:35" ht="15.75" customHeight="1" x14ac:dyDescent="0.25"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</row>
    <row r="755" spans="2:35" ht="15.75" customHeight="1" x14ac:dyDescent="0.25"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</row>
    <row r="756" spans="2:35" ht="15.75" customHeight="1" x14ac:dyDescent="0.25"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</row>
    <row r="757" spans="2:35" ht="15.75" customHeight="1" x14ac:dyDescent="0.25"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</row>
    <row r="758" spans="2:35" ht="15.75" customHeight="1" x14ac:dyDescent="0.25"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</row>
    <row r="759" spans="2:35" ht="15.75" customHeight="1" x14ac:dyDescent="0.25"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  <c r="AG759" s="56"/>
      <c r="AH759" s="56"/>
      <c r="AI759" s="56"/>
    </row>
    <row r="760" spans="2:35" ht="15.75" customHeight="1" x14ac:dyDescent="0.25"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</row>
    <row r="761" spans="2:35" ht="15.75" customHeight="1" x14ac:dyDescent="0.25"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</row>
    <row r="762" spans="2:35" ht="15.75" customHeight="1" x14ac:dyDescent="0.25"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</row>
    <row r="763" spans="2:35" ht="15.75" customHeight="1" x14ac:dyDescent="0.25"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</row>
    <row r="764" spans="2:35" ht="15.75" customHeight="1" x14ac:dyDescent="0.25"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</row>
    <row r="765" spans="2:35" ht="15.75" customHeight="1" x14ac:dyDescent="0.25"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</row>
    <row r="766" spans="2:35" ht="15.75" customHeight="1" x14ac:dyDescent="0.25"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</row>
    <row r="767" spans="2:35" ht="15.75" customHeight="1" x14ac:dyDescent="0.25"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</row>
    <row r="768" spans="2:35" ht="15.75" customHeight="1" x14ac:dyDescent="0.25"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</row>
    <row r="769" spans="2:35" ht="15.75" customHeight="1" x14ac:dyDescent="0.25"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</row>
    <row r="770" spans="2:35" ht="15.75" customHeight="1" x14ac:dyDescent="0.25"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</row>
    <row r="771" spans="2:35" ht="15.75" customHeight="1" x14ac:dyDescent="0.25"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</row>
    <row r="772" spans="2:35" ht="15.75" customHeight="1" x14ac:dyDescent="0.25"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</row>
    <row r="773" spans="2:35" ht="15.75" customHeight="1" x14ac:dyDescent="0.25"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</row>
    <row r="774" spans="2:35" ht="15.75" customHeight="1" x14ac:dyDescent="0.25"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</row>
    <row r="775" spans="2:35" ht="15.75" customHeight="1" x14ac:dyDescent="0.25"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</row>
    <row r="776" spans="2:35" ht="15.75" customHeight="1" x14ac:dyDescent="0.25"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</row>
    <row r="777" spans="2:35" ht="15.75" customHeight="1" x14ac:dyDescent="0.25"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</row>
    <row r="778" spans="2:35" ht="15.75" customHeight="1" x14ac:dyDescent="0.25"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</row>
    <row r="779" spans="2:35" ht="15.75" customHeight="1" x14ac:dyDescent="0.25"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</row>
    <row r="780" spans="2:35" ht="15.75" customHeight="1" x14ac:dyDescent="0.25"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</row>
    <row r="781" spans="2:35" ht="15.75" customHeight="1" x14ac:dyDescent="0.25"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</row>
    <row r="782" spans="2:35" ht="15.75" customHeight="1" x14ac:dyDescent="0.25"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</row>
    <row r="783" spans="2:35" ht="15.75" customHeight="1" x14ac:dyDescent="0.25"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</row>
    <row r="784" spans="2:35" ht="15.75" customHeight="1" x14ac:dyDescent="0.25"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</row>
    <row r="785" spans="2:35" ht="15.75" customHeight="1" x14ac:dyDescent="0.25"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</row>
    <row r="786" spans="2:35" ht="15.75" customHeight="1" x14ac:dyDescent="0.25"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</row>
    <row r="787" spans="2:35" ht="15.75" customHeight="1" x14ac:dyDescent="0.25"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6"/>
    </row>
    <row r="788" spans="2:35" ht="15.75" customHeight="1" x14ac:dyDescent="0.25"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</row>
    <row r="789" spans="2:35" ht="15.75" customHeight="1" x14ac:dyDescent="0.25"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  <c r="AG789" s="56"/>
      <c r="AH789" s="56"/>
      <c r="AI789" s="56"/>
    </row>
    <row r="790" spans="2:35" ht="15.75" customHeight="1" x14ac:dyDescent="0.25"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</row>
    <row r="791" spans="2:35" ht="15.75" customHeight="1" x14ac:dyDescent="0.25"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</row>
    <row r="792" spans="2:35" ht="15.75" customHeight="1" x14ac:dyDescent="0.25"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</row>
    <row r="793" spans="2:35" ht="15.75" customHeight="1" x14ac:dyDescent="0.25"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</row>
    <row r="794" spans="2:35" ht="15.75" customHeight="1" x14ac:dyDescent="0.25"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</row>
    <row r="795" spans="2:35" ht="15.75" customHeight="1" x14ac:dyDescent="0.25"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</row>
    <row r="796" spans="2:35" ht="15.75" customHeight="1" x14ac:dyDescent="0.25"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  <c r="AG796" s="56"/>
      <c r="AH796" s="56"/>
      <c r="AI796" s="56"/>
    </row>
    <row r="797" spans="2:35" ht="15.75" customHeight="1" x14ac:dyDescent="0.25"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  <c r="AG797" s="56"/>
      <c r="AH797" s="56"/>
      <c r="AI797" s="56"/>
    </row>
    <row r="798" spans="2:35" ht="15.75" customHeight="1" x14ac:dyDescent="0.25"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  <c r="AG798" s="56"/>
      <c r="AH798" s="56"/>
      <c r="AI798" s="56"/>
    </row>
    <row r="799" spans="2:35" ht="15.75" customHeight="1" x14ac:dyDescent="0.25"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  <c r="AG799" s="56"/>
      <c r="AH799" s="56"/>
      <c r="AI799" s="56"/>
    </row>
    <row r="800" spans="2:35" ht="15.75" customHeight="1" x14ac:dyDescent="0.25"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  <c r="AG800" s="56"/>
      <c r="AH800" s="56"/>
      <c r="AI800" s="56"/>
    </row>
    <row r="801" spans="2:35" ht="15.75" customHeight="1" x14ac:dyDescent="0.25"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  <c r="AG801" s="56"/>
      <c r="AH801" s="56"/>
      <c r="AI801" s="56"/>
    </row>
    <row r="802" spans="2:35" ht="15.75" customHeight="1" x14ac:dyDescent="0.25"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  <c r="AG802" s="56"/>
      <c r="AH802" s="56"/>
      <c r="AI802" s="56"/>
    </row>
    <row r="803" spans="2:35" ht="15.75" customHeight="1" x14ac:dyDescent="0.25"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6"/>
    </row>
    <row r="804" spans="2:35" ht="15.75" customHeight="1" x14ac:dyDescent="0.25"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</row>
    <row r="805" spans="2:35" ht="15.75" customHeight="1" x14ac:dyDescent="0.25"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  <c r="AG805" s="56"/>
      <c r="AH805" s="56"/>
      <c r="AI805" s="56"/>
    </row>
    <row r="806" spans="2:35" ht="15.75" customHeight="1" x14ac:dyDescent="0.25"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  <c r="AG806" s="56"/>
      <c r="AH806" s="56"/>
      <c r="AI806" s="56"/>
    </row>
    <row r="807" spans="2:35" ht="15.75" customHeight="1" x14ac:dyDescent="0.25"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  <c r="AG807" s="56"/>
      <c r="AH807" s="56"/>
      <c r="AI807" s="56"/>
    </row>
    <row r="808" spans="2:35" ht="15.75" customHeight="1" x14ac:dyDescent="0.25"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</row>
    <row r="809" spans="2:35" ht="15.75" customHeight="1" x14ac:dyDescent="0.25"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  <c r="AG809" s="56"/>
      <c r="AH809" s="56"/>
      <c r="AI809" s="56"/>
    </row>
    <row r="810" spans="2:35" ht="15.75" customHeight="1" x14ac:dyDescent="0.25"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</row>
    <row r="811" spans="2:35" ht="15.75" customHeight="1" x14ac:dyDescent="0.25"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</row>
    <row r="812" spans="2:35" ht="15.75" customHeight="1" x14ac:dyDescent="0.25"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  <c r="AG812" s="56"/>
      <c r="AH812" s="56"/>
      <c r="AI812" s="56"/>
    </row>
    <row r="813" spans="2:35" ht="15.75" customHeight="1" x14ac:dyDescent="0.25"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</row>
    <row r="814" spans="2:35" ht="15.75" customHeight="1" x14ac:dyDescent="0.25"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</row>
    <row r="815" spans="2:35" ht="15.75" customHeight="1" x14ac:dyDescent="0.25"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</row>
    <row r="816" spans="2:35" ht="15.75" customHeight="1" x14ac:dyDescent="0.25"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</row>
    <row r="817" spans="2:35" ht="15.75" customHeight="1" x14ac:dyDescent="0.25"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</row>
    <row r="818" spans="2:35" ht="15.75" customHeight="1" x14ac:dyDescent="0.25"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/>
    </row>
    <row r="819" spans="2:35" ht="15.75" customHeight="1" x14ac:dyDescent="0.25"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</row>
    <row r="820" spans="2:35" ht="15.75" customHeight="1" x14ac:dyDescent="0.25"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  <c r="AG820" s="56"/>
      <c r="AH820" s="56"/>
      <c r="AI820" s="56"/>
    </row>
    <row r="821" spans="2:35" ht="15.75" customHeight="1" x14ac:dyDescent="0.25"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  <c r="AG821" s="56"/>
      <c r="AH821" s="56"/>
      <c r="AI821" s="56"/>
    </row>
    <row r="822" spans="2:35" ht="15.75" customHeight="1" x14ac:dyDescent="0.25"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  <c r="AG822" s="56"/>
      <c r="AH822" s="56"/>
      <c r="AI822" s="56"/>
    </row>
    <row r="823" spans="2:35" ht="15.75" customHeight="1" x14ac:dyDescent="0.25"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/>
    </row>
    <row r="824" spans="2:35" ht="15.75" customHeight="1" x14ac:dyDescent="0.25"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</row>
    <row r="825" spans="2:35" ht="15.75" customHeight="1" x14ac:dyDescent="0.25"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</row>
    <row r="826" spans="2:35" ht="15.75" customHeight="1" x14ac:dyDescent="0.25"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</row>
    <row r="827" spans="2:35" ht="15.75" customHeight="1" x14ac:dyDescent="0.25"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  <c r="AG827" s="56"/>
      <c r="AH827" s="56"/>
      <c r="AI827" s="56"/>
    </row>
    <row r="828" spans="2:35" ht="15.75" customHeight="1" x14ac:dyDescent="0.25"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</row>
    <row r="829" spans="2:35" ht="15.75" customHeight="1" x14ac:dyDescent="0.25"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  <c r="AG829" s="56"/>
      <c r="AH829" s="56"/>
      <c r="AI829" s="56"/>
    </row>
    <row r="830" spans="2:35" ht="15.75" customHeight="1" x14ac:dyDescent="0.25"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  <c r="AG830" s="56"/>
      <c r="AH830" s="56"/>
      <c r="AI830" s="56"/>
    </row>
    <row r="831" spans="2:35" ht="15.75" customHeight="1" x14ac:dyDescent="0.25"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  <c r="AG831" s="56"/>
      <c r="AH831" s="56"/>
      <c r="AI831" s="56"/>
    </row>
    <row r="832" spans="2:35" ht="15.75" customHeight="1" x14ac:dyDescent="0.25"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  <c r="AG832" s="56"/>
      <c r="AH832" s="56"/>
      <c r="AI832" s="56"/>
    </row>
    <row r="833" spans="2:35" ht="15.75" customHeight="1" x14ac:dyDescent="0.25"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  <c r="AC833" s="56"/>
      <c r="AD833" s="56"/>
      <c r="AE833" s="56"/>
      <c r="AF833" s="56"/>
      <c r="AG833" s="56"/>
      <c r="AH833" s="56"/>
      <c r="AI833" s="56"/>
    </row>
    <row r="834" spans="2:35" ht="15.75" customHeight="1" x14ac:dyDescent="0.25"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  <c r="AC834" s="56"/>
      <c r="AD834" s="56"/>
      <c r="AE834" s="56"/>
      <c r="AF834" s="56"/>
      <c r="AG834" s="56"/>
      <c r="AH834" s="56"/>
      <c r="AI834" s="56"/>
    </row>
    <row r="835" spans="2:35" ht="15.75" customHeight="1" x14ac:dyDescent="0.25"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  <c r="AG835" s="56"/>
      <c r="AH835" s="56"/>
      <c r="AI835" s="56"/>
    </row>
    <row r="836" spans="2:35" ht="15.75" customHeight="1" x14ac:dyDescent="0.25"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  <c r="AG836" s="56"/>
      <c r="AH836" s="56"/>
      <c r="AI836" s="56"/>
    </row>
    <row r="837" spans="2:35" ht="15.75" customHeight="1" x14ac:dyDescent="0.25"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  <c r="AG837" s="56"/>
      <c r="AH837" s="56"/>
      <c r="AI837" s="56"/>
    </row>
    <row r="838" spans="2:35" ht="15.75" customHeight="1" x14ac:dyDescent="0.25"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  <c r="AG838" s="56"/>
      <c r="AH838" s="56"/>
      <c r="AI838" s="56"/>
    </row>
    <row r="839" spans="2:35" ht="15.75" customHeight="1" x14ac:dyDescent="0.25"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  <c r="AG839" s="56"/>
      <c r="AH839" s="56"/>
      <c r="AI839" s="56"/>
    </row>
    <row r="840" spans="2:35" ht="15.75" customHeight="1" x14ac:dyDescent="0.25"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  <c r="AG840" s="56"/>
      <c r="AH840" s="56"/>
      <c r="AI840" s="56"/>
    </row>
    <row r="841" spans="2:35" ht="15.75" customHeight="1" x14ac:dyDescent="0.25"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  <c r="AG841" s="56"/>
      <c r="AH841" s="56"/>
      <c r="AI841" s="56"/>
    </row>
    <row r="842" spans="2:35" ht="15.75" customHeight="1" x14ac:dyDescent="0.25"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  <c r="AG842" s="56"/>
      <c r="AH842" s="56"/>
      <c r="AI842" s="56"/>
    </row>
    <row r="843" spans="2:35" ht="15.75" customHeight="1" x14ac:dyDescent="0.25"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  <c r="AG843" s="56"/>
      <c r="AH843" s="56"/>
      <c r="AI843" s="56"/>
    </row>
    <row r="844" spans="2:35" ht="15.75" customHeight="1" x14ac:dyDescent="0.25"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  <c r="AG844" s="56"/>
      <c r="AH844" s="56"/>
      <c r="AI844" s="56"/>
    </row>
    <row r="845" spans="2:35" ht="15.75" customHeight="1" x14ac:dyDescent="0.25"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  <c r="AG845" s="56"/>
      <c r="AH845" s="56"/>
      <c r="AI845" s="56"/>
    </row>
    <row r="846" spans="2:35" ht="15.75" customHeight="1" x14ac:dyDescent="0.25"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  <c r="AG846" s="56"/>
      <c r="AH846" s="56"/>
      <c r="AI846" s="56"/>
    </row>
    <row r="847" spans="2:35" ht="15.75" customHeight="1" x14ac:dyDescent="0.25"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  <c r="AG847" s="56"/>
      <c r="AH847" s="56"/>
      <c r="AI847" s="56"/>
    </row>
    <row r="848" spans="2:35" ht="15.75" customHeight="1" x14ac:dyDescent="0.25"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  <c r="AG848" s="56"/>
      <c r="AH848" s="56"/>
      <c r="AI848" s="56"/>
    </row>
    <row r="849" spans="2:35" ht="15.75" customHeight="1" x14ac:dyDescent="0.25"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  <c r="AC849" s="56"/>
      <c r="AD849" s="56"/>
      <c r="AE849" s="56"/>
      <c r="AF849" s="56"/>
      <c r="AG849" s="56"/>
      <c r="AH849" s="56"/>
      <c r="AI849" s="56"/>
    </row>
    <row r="850" spans="2:35" ht="15.75" customHeight="1" x14ac:dyDescent="0.25"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  <c r="AG850" s="56"/>
      <c r="AH850" s="56"/>
      <c r="AI850" s="56"/>
    </row>
    <row r="851" spans="2:35" ht="15.75" customHeight="1" x14ac:dyDescent="0.25"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  <c r="AG851" s="56"/>
      <c r="AH851" s="56"/>
      <c r="AI851" s="56"/>
    </row>
    <row r="852" spans="2:35" ht="15.75" customHeight="1" x14ac:dyDescent="0.25"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  <c r="AG852" s="56"/>
      <c r="AH852" s="56"/>
      <c r="AI852" s="56"/>
    </row>
    <row r="853" spans="2:35" ht="15.75" customHeight="1" x14ac:dyDescent="0.25"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  <c r="AG853" s="56"/>
      <c r="AH853" s="56"/>
      <c r="AI853" s="56"/>
    </row>
    <row r="854" spans="2:35" ht="15.75" customHeight="1" x14ac:dyDescent="0.25"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  <c r="AG854" s="56"/>
      <c r="AH854" s="56"/>
      <c r="AI854" s="56"/>
    </row>
    <row r="855" spans="2:35" ht="15.75" customHeight="1" x14ac:dyDescent="0.25"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  <c r="AG855" s="56"/>
      <c r="AH855" s="56"/>
      <c r="AI855" s="56"/>
    </row>
    <row r="856" spans="2:35" ht="15.75" customHeight="1" x14ac:dyDescent="0.25"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  <c r="AC856" s="56"/>
      <c r="AD856" s="56"/>
      <c r="AE856" s="56"/>
      <c r="AF856" s="56"/>
      <c r="AG856" s="56"/>
      <c r="AH856" s="56"/>
      <c r="AI856" s="56"/>
    </row>
    <row r="857" spans="2:35" ht="15.75" customHeight="1" x14ac:dyDescent="0.25"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  <c r="AG857" s="56"/>
      <c r="AH857" s="56"/>
      <c r="AI857" s="56"/>
    </row>
    <row r="858" spans="2:35" ht="15.75" customHeight="1" x14ac:dyDescent="0.25"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  <c r="AG858" s="56"/>
      <c r="AH858" s="56"/>
      <c r="AI858" s="56"/>
    </row>
    <row r="859" spans="2:35" ht="15.75" customHeight="1" x14ac:dyDescent="0.25"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  <c r="AG859" s="56"/>
      <c r="AH859" s="56"/>
      <c r="AI859" s="56"/>
    </row>
    <row r="860" spans="2:35" ht="15.75" customHeight="1" x14ac:dyDescent="0.25"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56"/>
      <c r="AD860" s="56"/>
      <c r="AE860" s="56"/>
      <c r="AF860" s="56"/>
      <c r="AG860" s="56"/>
      <c r="AH860" s="56"/>
      <c r="AI860" s="56"/>
    </row>
    <row r="861" spans="2:35" ht="15.75" customHeight="1" x14ac:dyDescent="0.25"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  <c r="AG861" s="56"/>
      <c r="AH861" s="56"/>
      <c r="AI861" s="56"/>
    </row>
    <row r="862" spans="2:35" ht="15.75" customHeight="1" x14ac:dyDescent="0.25"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  <c r="AG862" s="56"/>
      <c r="AH862" s="56"/>
      <c r="AI862" s="56"/>
    </row>
    <row r="863" spans="2:35" ht="15.75" customHeight="1" x14ac:dyDescent="0.25"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  <c r="AG863" s="56"/>
      <c r="AH863" s="56"/>
      <c r="AI863" s="56"/>
    </row>
    <row r="864" spans="2:35" ht="15.75" customHeight="1" x14ac:dyDescent="0.25"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56"/>
      <c r="AD864" s="56"/>
      <c r="AE864" s="56"/>
      <c r="AF864" s="56"/>
      <c r="AG864" s="56"/>
      <c r="AH864" s="56"/>
      <c r="AI864" s="56"/>
    </row>
    <row r="865" spans="2:35" ht="15.75" customHeight="1" x14ac:dyDescent="0.25"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  <c r="AG865" s="56"/>
      <c r="AH865" s="56"/>
      <c r="AI865" s="56"/>
    </row>
    <row r="866" spans="2:35" ht="15.75" customHeight="1" x14ac:dyDescent="0.25"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  <c r="AG866" s="56"/>
      <c r="AH866" s="56"/>
      <c r="AI866" s="56"/>
    </row>
    <row r="867" spans="2:35" ht="15.75" customHeight="1" x14ac:dyDescent="0.25"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6"/>
    </row>
    <row r="868" spans="2:35" ht="15.75" customHeight="1" x14ac:dyDescent="0.25"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  <c r="AG868" s="56"/>
      <c r="AH868" s="56"/>
      <c r="AI868" s="56"/>
    </row>
    <row r="869" spans="2:35" ht="15.75" customHeight="1" x14ac:dyDescent="0.25"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  <c r="AG869" s="56"/>
      <c r="AH869" s="56"/>
      <c r="AI869" s="56"/>
    </row>
    <row r="870" spans="2:35" ht="15.75" customHeight="1" x14ac:dyDescent="0.25"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  <c r="AG870" s="56"/>
      <c r="AH870" s="56"/>
      <c r="AI870" s="56"/>
    </row>
    <row r="871" spans="2:35" ht="15.75" customHeight="1" x14ac:dyDescent="0.25"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  <c r="AG871" s="56"/>
      <c r="AH871" s="56"/>
      <c r="AI871" s="56"/>
    </row>
    <row r="872" spans="2:35" ht="15.75" customHeight="1" x14ac:dyDescent="0.25"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56"/>
      <c r="AD872" s="56"/>
      <c r="AE872" s="56"/>
      <c r="AF872" s="56"/>
      <c r="AG872" s="56"/>
      <c r="AH872" s="56"/>
      <c r="AI872" s="56"/>
    </row>
    <row r="873" spans="2:35" ht="15.75" customHeight="1" x14ac:dyDescent="0.25"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  <c r="AG873" s="56"/>
      <c r="AH873" s="56"/>
      <c r="AI873" s="56"/>
    </row>
    <row r="874" spans="2:35" ht="15.75" customHeight="1" x14ac:dyDescent="0.25"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  <c r="AG874" s="56"/>
      <c r="AH874" s="56"/>
      <c r="AI874" s="56"/>
    </row>
    <row r="875" spans="2:35" ht="15.75" customHeight="1" x14ac:dyDescent="0.25"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  <c r="AG875" s="56"/>
      <c r="AH875" s="56"/>
      <c r="AI875" s="56"/>
    </row>
    <row r="876" spans="2:35" ht="15.75" customHeight="1" x14ac:dyDescent="0.25"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  <c r="AG876" s="56"/>
      <c r="AH876" s="56"/>
      <c r="AI876" s="56"/>
    </row>
    <row r="877" spans="2:35" ht="15.75" customHeight="1" x14ac:dyDescent="0.25"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  <c r="AG877" s="56"/>
      <c r="AH877" s="56"/>
      <c r="AI877" s="56"/>
    </row>
    <row r="878" spans="2:35" ht="15.75" customHeight="1" x14ac:dyDescent="0.25"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  <c r="AG878" s="56"/>
      <c r="AH878" s="56"/>
      <c r="AI878" s="56"/>
    </row>
    <row r="879" spans="2:35" ht="15.75" customHeight="1" x14ac:dyDescent="0.25"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  <c r="AC879" s="56"/>
      <c r="AD879" s="56"/>
      <c r="AE879" s="56"/>
      <c r="AF879" s="56"/>
      <c r="AG879" s="56"/>
      <c r="AH879" s="56"/>
      <c r="AI879" s="56"/>
    </row>
    <row r="880" spans="2:35" ht="15.75" customHeight="1" x14ac:dyDescent="0.25"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  <c r="AG880" s="56"/>
      <c r="AH880" s="56"/>
      <c r="AI880" s="56"/>
    </row>
    <row r="881" spans="2:35" ht="15.75" customHeight="1" x14ac:dyDescent="0.25"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  <c r="AG881" s="56"/>
      <c r="AH881" s="56"/>
      <c r="AI881" s="56"/>
    </row>
    <row r="882" spans="2:35" ht="15.75" customHeight="1" x14ac:dyDescent="0.25"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56"/>
      <c r="AD882" s="56"/>
      <c r="AE882" s="56"/>
      <c r="AF882" s="56"/>
      <c r="AG882" s="56"/>
      <c r="AH882" s="56"/>
      <c r="AI882" s="56"/>
    </row>
    <row r="883" spans="2:35" ht="15.75" customHeight="1" x14ac:dyDescent="0.25"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  <c r="AG883" s="56"/>
      <c r="AH883" s="56"/>
      <c r="AI883" s="56"/>
    </row>
    <row r="884" spans="2:35" ht="15.75" customHeight="1" x14ac:dyDescent="0.25"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  <c r="AG884" s="56"/>
      <c r="AH884" s="56"/>
      <c r="AI884" s="56"/>
    </row>
    <row r="885" spans="2:35" ht="15.75" customHeight="1" x14ac:dyDescent="0.25"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  <c r="AC885" s="56"/>
      <c r="AD885" s="56"/>
      <c r="AE885" s="56"/>
      <c r="AF885" s="56"/>
      <c r="AG885" s="56"/>
      <c r="AH885" s="56"/>
      <c r="AI885" s="56"/>
    </row>
    <row r="886" spans="2:35" ht="15.75" customHeight="1" x14ac:dyDescent="0.25"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  <c r="AG886" s="56"/>
      <c r="AH886" s="56"/>
      <c r="AI886" s="56"/>
    </row>
    <row r="887" spans="2:35" ht="15.75" customHeight="1" x14ac:dyDescent="0.25"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  <c r="AG887" s="56"/>
      <c r="AH887" s="56"/>
      <c r="AI887" s="56"/>
    </row>
    <row r="888" spans="2:35" ht="15.75" customHeight="1" x14ac:dyDescent="0.25"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  <c r="AG888" s="56"/>
      <c r="AH888" s="56"/>
      <c r="AI888" s="56"/>
    </row>
    <row r="889" spans="2:35" ht="15.75" customHeight="1" x14ac:dyDescent="0.25"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  <c r="AG889" s="56"/>
      <c r="AH889" s="56"/>
      <c r="AI889" s="56"/>
    </row>
    <row r="890" spans="2:35" ht="15.75" customHeight="1" x14ac:dyDescent="0.25"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  <c r="AG890" s="56"/>
      <c r="AH890" s="56"/>
      <c r="AI890" s="56"/>
    </row>
    <row r="891" spans="2:35" ht="15.75" customHeight="1" x14ac:dyDescent="0.25"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56"/>
      <c r="AD891" s="56"/>
      <c r="AE891" s="56"/>
      <c r="AF891" s="56"/>
      <c r="AG891" s="56"/>
      <c r="AH891" s="56"/>
      <c r="AI891" s="56"/>
    </row>
    <row r="892" spans="2:35" ht="15.75" customHeight="1" x14ac:dyDescent="0.25"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56"/>
      <c r="AD892" s="56"/>
      <c r="AE892" s="56"/>
      <c r="AF892" s="56"/>
      <c r="AG892" s="56"/>
      <c r="AH892" s="56"/>
      <c r="AI892" s="56"/>
    </row>
    <row r="893" spans="2:35" ht="15.75" customHeight="1" x14ac:dyDescent="0.25"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56"/>
      <c r="AD893" s="56"/>
      <c r="AE893" s="56"/>
      <c r="AF893" s="56"/>
      <c r="AG893" s="56"/>
      <c r="AH893" s="56"/>
      <c r="AI893" s="56"/>
    </row>
    <row r="894" spans="2:35" ht="15.75" customHeight="1" x14ac:dyDescent="0.25"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</row>
    <row r="895" spans="2:35" ht="15.75" customHeight="1" x14ac:dyDescent="0.25"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  <c r="AC895" s="56"/>
      <c r="AD895" s="56"/>
      <c r="AE895" s="56"/>
      <c r="AF895" s="56"/>
      <c r="AG895" s="56"/>
      <c r="AH895" s="56"/>
      <c r="AI895" s="56"/>
    </row>
    <row r="896" spans="2:35" ht="15.75" customHeight="1" x14ac:dyDescent="0.25"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  <c r="AC896" s="56"/>
      <c r="AD896" s="56"/>
      <c r="AE896" s="56"/>
      <c r="AF896" s="56"/>
      <c r="AG896" s="56"/>
      <c r="AH896" s="56"/>
      <c r="AI896" s="56"/>
    </row>
    <row r="897" spans="2:35" ht="15.75" customHeight="1" x14ac:dyDescent="0.25"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  <c r="AC897" s="56"/>
      <c r="AD897" s="56"/>
      <c r="AE897" s="56"/>
      <c r="AF897" s="56"/>
      <c r="AG897" s="56"/>
      <c r="AH897" s="56"/>
      <c r="AI897" s="56"/>
    </row>
    <row r="898" spans="2:35" ht="15.75" customHeight="1" x14ac:dyDescent="0.25"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  <c r="AG898" s="56"/>
      <c r="AH898" s="56"/>
      <c r="AI898" s="56"/>
    </row>
    <row r="899" spans="2:35" ht="15.75" customHeight="1" x14ac:dyDescent="0.25"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56"/>
      <c r="AD899" s="56"/>
      <c r="AE899" s="56"/>
      <c r="AF899" s="56"/>
      <c r="AG899" s="56"/>
      <c r="AH899" s="56"/>
      <c r="AI899" s="56"/>
    </row>
    <row r="900" spans="2:35" ht="15.75" customHeight="1" x14ac:dyDescent="0.25"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56"/>
      <c r="AD900" s="56"/>
      <c r="AE900" s="56"/>
      <c r="AF900" s="56"/>
      <c r="AG900" s="56"/>
      <c r="AH900" s="56"/>
      <c r="AI900" s="56"/>
    </row>
    <row r="901" spans="2:35" ht="15.75" customHeight="1" x14ac:dyDescent="0.25"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56"/>
      <c r="AD901" s="56"/>
      <c r="AE901" s="56"/>
      <c r="AF901" s="56"/>
      <c r="AG901" s="56"/>
      <c r="AH901" s="56"/>
      <c r="AI901" s="56"/>
    </row>
    <row r="902" spans="2:35" ht="15.75" customHeight="1" x14ac:dyDescent="0.25"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  <c r="AG902" s="56"/>
      <c r="AH902" s="56"/>
      <c r="AI902" s="56"/>
    </row>
    <row r="903" spans="2:35" ht="15.75" customHeight="1" x14ac:dyDescent="0.25"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  <c r="AG903" s="56"/>
      <c r="AH903" s="56"/>
      <c r="AI903" s="56"/>
    </row>
    <row r="904" spans="2:35" ht="15.75" customHeight="1" x14ac:dyDescent="0.25"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  <c r="AG904" s="56"/>
      <c r="AH904" s="56"/>
      <c r="AI904" s="56"/>
    </row>
    <row r="905" spans="2:35" ht="15.75" customHeight="1" x14ac:dyDescent="0.25"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  <c r="AC905" s="56"/>
      <c r="AD905" s="56"/>
      <c r="AE905" s="56"/>
      <c r="AF905" s="56"/>
      <c r="AG905" s="56"/>
      <c r="AH905" s="56"/>
      <c r="AI905" s="56"/>
    </row>
    <row r="906" spans="2:35" ht="15.75" customHeight="1" x14ac:dyDescent="0.25"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  <c r="AC906" s="56"/>
      <c r="AD906" s="56"/>
      <c r="AE906" s="56"/>
      <c r="AF906" s="56"/>
      <c r="AG906" s="56"/>
      <c r="AH906" s="56"/>
      <c r="AI906" s="56"/>
    </row>
    <row r="907" spans="2:35" ht="15.75" customHeight="1" x14ac:dyDescent="0.25"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  <c r="AC907" s="56"/>
      <c r="AD907" s="56"/>
      <c r="AE907" s="56"/>
      <c r="AF907" s="56"/>
      <c r="AG907" s="56"/>
      <c r="AH907" s="56"/>
      <c r="AI907" s="56"/>
    </row>
    <row r="908" spans="2:35" ht="15.75" customHeight="1" x14ac:dyDescent="0.25"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  <c r="AC908" s="56"/>
      <c r="AD908" s="56"/>
      <c r="AE908" s="56"/>
      <c r="AF908" s="56"/>
      <c r="AG908" s="56"/>
      <c r="AH908" s="56"/>
      <c r="AI908" s="56"/>
    </row>
    <row r="909" spans="2:35" ht="15.75" customHeight="1" x14ac:dyDescent="0.25"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  <c r="AC909" s="56"/>
      <c r="AD909" s="56"/>
      <c r="AE909" s="56"/>
      <c r="AF909" s="56"/>
      <c r="AG909" s="56"/>
      <c r="AH909" s="56"/>
      <c r="AI909" s="56"/>
    </row>
    <row r="910" spans="2:35" ht="15.75" customHeight="1" x14ac:dyDescent="0.25"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  <c r="AC910" s="56"/>
      <c r="AD910" s="56"/>
      <c r="AE910" s="56"/>
      <c r="AF910" s="56"/>
      <c r="AG910" s="56"/>
      <c r="AH910" s="56"/>
      <c r="AI910" s="56"/>
    </row>
    <row r="911" spans="2:35" ht="15.75" customHeight="1" x14ac:dyDescent="0.25"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  <c r="AC911" s="56"/>
      <c r="AD911" s="56"/>
      <c r="AE911" s="56"/>
      <c r="AF911" s="56"/>
      <c r="AG911" s="56"/>
      <c r="AH911" s="56"/>
      <c r="AI911" s="56"/>
    </row>
    <row r="912" spans="2:35" ht="15.75" customHeight="1" x14ac:dyDescent="0.25"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  <c r="AG912" s="56"/>
      <c r="AH912" s="56"/>
      <c r="AI912" s="56"/>
    </row>
    <row r="913" spans="2:35" ht="15.75" customHeight="1" x14ac:dyDescent="0.25"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  <c r="AC913" s="56"/>
      <c r="AD913" s="56"/>
      <c r="AE913" s="56"/>
      <c r="AF913" s="56"/>
      <c r="AG913" s="56"/>
      <c r="AH913" s="56"/>
      <c r="AI913" s="56"/>
    </row>
    <row r="914" spans="2:35" ht="15.75" customHeight="1" x14ac:dyDescent="0.25"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  <c r="AG914" s="56"/>
      <c r="AH914" s="56"/>
      <c r="AI914" s="56"/>
    </row>
    <row r="915" spans="2:35" ht="15.75" customHeight="1" x14ac:dyDescent="0.25"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  <c r="AC915" s="56"/>
      <c r="AD915" s="56"/>
      <c r="AE915" s="56"/>
      <c r="AF915" s="56"/>
      <c r="AG915" s="56"/>
      <c r="AH915" s="56"/>
      <c r="AI915" s="56"/>
    </row>
    <row r="916" spans="2:35" ht="15.75" customHeight="1" x14ac:dyDescent="0.25"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  <c r="AC916" s="56"/>
      <c r="AD916" s="56"/>
      <c r="AE916" s="56"/>
      <c r="AF916" s="56"/>
      <c r="AG916" s="56"/>
      <c r="AH916" s="56"/>
      <c r="AI916" s="56"/>
    </row>
    <row r="917" spans="2:35" ht="15.75" customHeight="1" x14ac:dyDescent="0.25"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  <c r="AG917" s="56"/>
      <c r="AH917" s="56"/>
      <c r="AI917" s="56"/>
    </row>
    <row r="918" spans="2:35" ht="15.75" customHeight="1" x14ac:dyDescent="0.25"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  <c r="AG918" s="56"/>
      <c r="AH918" s="56"/>
      <c r="AI918" s="56"/>
    </row>
    <row r="919" spans="2:35" ht="15.75" customHeight="1" x14ac:dyDescent="0.25"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  <c r="AC919" s="56"/>
      <c r="AD919" s="56"/>
      <c r="AE919" s="56"/>
      <c r="AF919" s="56"/>
      <c r="AG919" s="56"/>
      <c r="AH919" s="56"/>
      <c r="AI919" s="56"/>
    </row>
    <row r="920" spans="2:35" ht="15.75" customHeight="1" x14ac:dyDescent="0.25"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  <c r="AG920" s="56"/>
      <c r="AH920" s="56"/>
      <c r="AI920" s="56"/>
    </row>
    <row r="921" spans="2:35" ht="15.75" customHeight="1" x14ac:dyDescent="0.25"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  <c r="AC921" s="56"/>
      <c r="AD921" s="56"/>
      <c r="AE921" s="56"/>
      <c r="AF921" s="56"/>
      <c r="AG921" s="56"/>
      <c r="AH921" s="56"/>
      <c r="AI921" s="56"/>
    </row>
    <row r="922" spans="2:35" ht="15.75" customHeight="1" x14ac:dyDescent="0.25"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  <c r="AC922" s="56"/>
      <c r="AD922" s="56"/>
      <c r="AE922" s="56"/>
      <c r="AF922" s="56"/>
      <c r="AG922" s="56"/>
      <c r="AH922" s="56"/>
      <c r="AI922" s="56"/>
    </row>
    <row r="923" spans="2:35" ht="15.75" customHeight="1" x14ac:dyDescent="0.25"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  <c r="AC923" s="56"/>
      <c r="AD923" s="56"/>
      <c r="AE923" s="56"/>
      <c r="AF923" s="56"/>
      <c r="AG923" s="56"/>
      <c r="AH923" s="56"/>
      <c r="AI923" s="56"/>
    </row>
    <row r="924" spans="2:35" ht="15.75" customHeight="1" x14ac:dyDescent="0.25"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  <c r="AG924" s="56"/>
      <c r="AH924" s="56"/>
      <c r="AI924" s="56"/>
    </row>
    <row r="925" spans="2:35" ht="15.75" customHeight="1" x14ac:dyDescent="0.25"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  <c r="AG925" s="56"/>
      <c r="AH925" s="56"/>
      <c r="AI925" s="56"/>
    </row>
    <row r="926" spans="2:35" ht="15.75" customHeight="1" x14ac:dyDescent="0.25"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56"/>
      <c r="AD926" s="56"/>
      <c r="AE926" s="56"/>
      <c r="AF926" s="56"/>
      <c r="AG926" s="56"/>
      <c r="AH926" s="56"/>
      <c r="AI926" s="56"/>
    </row>
    <row r="927" spans="2:35" ht="15.75" customHeight="1" x14ac:dyDescent="0.25"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56"/>
      <c r="AD927" s="56"/>
      <c r="AE927" s="56"/>
      <c r="AF927" s="56"/>
      <c r="AG927" s="56"/>
      <c r="AH927" s="56"/>
      <c r="AI927" s="56"/>
    </row>
    <row r="928" spans="2:35" ht="15.75" customHeight="1" x14ac:dyDescent="0.25"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56"/>
      <c r="AD928" s="56"/>
      <c r="AE928" s="56"/>
      <c r="AF928" s="56"/>
      <c r="AG928" s="56"/>
      <c r="AH928" s="56"/>
      <c r="AI928" s="56"/>
    </row>
    <row r="929" spans="2:35" ht="15.75" customHeight="1" x14ac:dyDescent="0.25"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  <c r="AG929" s="56"/>
      <c r="AH929" s="56"/>
      <c r="AI929" s="56"/>
    </row>
    <row r="930" spans="2:35" ht="15.75" customHeight="1" x14ac:dyDescent="0.25"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  <c r="AG930" s="56"/>
      <c r="AH930" s="56"/>
      <c r="AI930" s="56"/>
    </row>
    <row r="931" spans="2:35" ht="15.75" customHeight="1" x14ac:dyDescent="0.25"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  <c r="AG931" s="56"/>
      <c r="AH931" s="56"/>
      <c r="AI931" s="56"/>
    </row>
    <row r="932" spans="2:35" ht="15.75" customHeight="1" x14ac:dyDescent="0.25"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56"/>
      <c r="AD932" s="56"/>
      <c r="AE932" s="56"/>
      <c r="AF932" s="56"/>
      <c r="AG932" s="56"/>
      <c r="AH932" s="56"/>
      <c r="AI932" s="56"/>
    </row>
    <row r="933" spans="2:35" ht="15.75" customHeight="1" x14ac:dyDescent="0.25"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56"/>
      <c r="AD933" s="56"/>
      <c r="AE933" s="56"/>
      <c r="AF933" s="56"/>
      <c r="AG933" s="56"/>
      <c r="AH933" s="56"/>
      <c r="AI933" s="56"/>
    </row>
    <row r="934" spans="2:35" ht="15.75" customHeight="1" x14ac:dyDescent="0.25"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56"/>
      <c r="AD934" s="56"/>
      <c r="AE934" s="56"/>
      <c r="AF934" s="56"/>
      <c r="AG934" s="56"/>
      <c r="AH934" s="56"/>
      <c r="AI934" s="56"/>
    </row>
    <row r="935" spans="2:35" ht="15.75" customHeight="1" x14ac:dyDescent="0.25"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56"/>
      <c r="AD935" s="56"/>
      <c r="AE935" s="56"/>
      <c r="AF935" s="56"/>
      <c r="AG935" s="56"/>
      <c r="AH935" s="56"/>
      <c r="AI935" s="56"/>
    </row>
    <row r="936" spans="2:35" ht="15.75" customHeight="1" x14ac:dyDescent="0.25"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  <c r="AG936" s="56"/>
      <c r="AH936" s="56"/>
      <c r="AI936" s="56"/>
    </row>
    <row r="937" spans="2:35" ht="15.75" customHeight="1" x14ac:dyDescent="0.25"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  <c r="AG937" s="56"/>
      <c r="AH937" s="56"/>
      <c r="AI937" s="56"/>
    </row>
    <row r="938" spans="2:35" ht="15.75" customHeight="1" x14ac:dyDescent="0.25"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  <c r="AG938" s="56"/>
      <c r="AH938" s="56"/>
      <c r="AI938" s="56"/>
    </row>
    <row r="939" spans="2:35" ht="15.75" customHeight="1" x14ac:dyDescent="0.25"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  <c r="AC939" s="56"/>
      <c r="AD939" s="56"/>
      <c r="AE939" s="56"/>
      <c r="AF939" s="56"/>
      <c r="AG939" s="56"/>
      <c r="AH939" s="56"/>
      <c r="AI939" s="56"/>
    </row>
    <row r="940" spans="2:35" ht="15.75" customHeight="1" x14ac:dyDescent="0.25"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56"/>
      <c r="AD940" s="56"/>
      <c r="AE940" s="56"/>
      <c r="AF940" s="56"/>
      <c r="AG940" s="56"/>
      <c r="AH940" s="56"/>
      <c r="AI940" s="56"/>
    </row>
    <row r="941" spans="2:35" ht="15.75" customHeight="1" x14ac:dyDescent="0.25"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  <c r="AG941" s="56"/>
      <c r="AH941" s="56"/>
      <c r="AI941" s="56"/>
    </row>
    <row r="942" spans="2:35" ht="15.75" customHeight="1" x14ac:dyDescent="0.25"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  <c r="AG942" s="56"/>
      <c r="AH942" s="56"/>
      <c r="AI942" s="56"/>
    </row>
    <row r="943" spans="2:35" ht="15.75" customHeight="1" x14ac:dyDescent="0.25"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  <c r="AG943" s="56"/>
      <c r="AH943" s="56"/>
      <c r="AI943" s="56"/>
    </row>
    <row r="944" spans="2:35" ht="15.75" customHeight="1" x14ac:dyDescent="0.25"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56"/>
      <c r="AD944" s="56"/>
      <c r="AE944" s="56"/>
      <c r="AF944" s="56"/>
      <c r="AG944" s="56"/>
      <c r="AH944" s="56"/>
      <c r="AI944" s="56"/>
    </row>
    <row r="945" spans="2:35" ht="15.75" customHeight="1" x14ac:dyDescent="0.25"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  <c r="AG945" s="56"/>
      <c r="AH945" s="56"/>
      <c r="AI945" s="56"/>
    </row>
    <row r="946" spans="2:35" ht="15.75" customHeight="1" x14ac:dyDescent="0.25"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  <c r="AC946" s="56"/>
      <c r="AD946" s="56"/>
      <c r="AE946" s="56"/>
      <c r="AF946" s="56"/>
      <c r="AG946" s="56"/>
      <c r="AH946" s="56"/>
      <c r="AI946" s="56"/>
    </row>
    <row r="947" spans="2:35" ht="15.75" customHeight="1" x14ac:dyDescent="0.25"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  <c r="AC947" s="56"/>
      <c r="AD947" s="56"/>
      <c r="AE947" s="56"/>
      <c r="AF947" s="56"/>
      <c r="AG947" s="56"/>
      <c r="AH947" s="56"/>
      <c r="AI947" s="56"/>
    </row>
    <row r="948" spans="2:35" ht="15.75" customHeight="1" x14ac:dyDescent="0.25"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  <c r="AC948" s="56"/>
      <c r="AD948" s="56"/>
      <c r="AE948" s="56"/>
      <c r="AF948" s="56"/>
      <c r="AG948" s="56"/>
      <c r="AH948" s="56"/>
      <c r="AI948" s="56"/>
    </row>
    <row r="949" spans="2:35" ht="15.75" customHeight="1" x14ac:dyDescent="0.25"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  <c r="AC949" s="56"/>
      <c r="AD949" s="56"/>
      <c r="AE949" s="56"/>
      <c r="AF949" s="56"/>
      <c r="AG949" s="56"/>
      <c r="AH949" s="56"/>
      <c r="AI949" s="56"/>
    </row>
    <row r="950" spans="2:35" ht="15.75" customHeight="1" x14ac:dyDescent="0.25"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  <c r="AC950" s="56"/>
      <c r="AD950" s="56"/>
      <c r="AE950" s="56"/>
      <c r="AF950" s="56"/>
      <c r="AG950" s="56"/>
      <c r="AH950" s="56"/>
      <c r="AI950" s="56"/>
    </row>
    <row r="951" spans="2:35" ht="15.75" customHeight="1" x14ac:dyDescent="0.25"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  <c r="AC951" s="56"/>
      <c r="AD951" s="56"/>
      <c r="AE951" s="56"/>
      <c r="AF951" s="56"/>
      <c r="AG951" s="56"/>
      <c r="AH951" s="56"/>
      <c r="AI951" s="56"/>
    </row>
    <row r="952" spans="2:35" ht="15.75" customHeight="1" x14ac:dyDescent="0.25"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  <c r="U952" s="56"/>
      <c r="V952" s="56"/>
      <c r="W952" s="56"/>
      <c r="X952" s="56"/>
      <c r="Y952" s="56"/>
      <c r="Z952" s="56"/>
      <c r="AA952" s="56"/>
      <c r="AB952" s="56"/>
      <c r="AC952" s="56"/>
      <c r="AD952" s="56"/>
      <c r="AE952" s="56"/>
      <c r="AF952" s="56"/>
      <c r="AG952" s="56"/>
      <c r="AH952" s="56"/>
      <c r="AI952" s="56"/>
    </row>
    <row r="953" spans="2:35" ht="15.75" customHeight="1" x14ac:dyDescent="0.25"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  <c r="U953" s="56"/>
      <c r="V953" s="56"/>
      <c r="W953" s="56"/>
      <c r="X953" s="56"/>
      <c r="Y953" s="56"/>
      <c r="Z953" s="56"/>
      <c r="AA953" s="56"/>
      <c r="AB953" s="56"/>
      <c r="AC953" s="56"/>
      <c r="AD953" s="56"/>
      <c r="AE953" s="56"/>
      <c r="AF953" s="56"/>
      <c r="AG953" s="56"/>
      <c r="AH953" s="56"/>
      <c r="AI953" s="56"/>
    </row>
    <row r="954" spans="2:35" ht="15.75" customHeight="1" x14ac:dyDescent="0.25"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  <c r="U954" s="56"/>
      <c r="V954" s="56"/>
      <c r="W954" s="56"/>
      <c r="X954" s="56"/>
      <c r="Y954" s="56"/>
      <c r="Z954" s="56"/>
      <c r="AA954" s="56"/>
      <c r="AB954" s="56"/>
      <c r="AC954" s="56"/>
      <c r="AD954" s="56"/>
      <c r="AE954" s="56"/>
      <c r="AF954" s="56"/>
      <c r="AG954" s="56"/>
      <c r="AH954" s="56"/>
      <c r="AI954" s="56"/>
    </row>
    <row r="955" spans="2:35" ht="15.75" customHeight="1" x14ac:dyDescent="0.25"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  <c r="U955" s="56"/>
      <c r="V955" s="56"/>
      <c r="W955" s="56"/>
      <c r="X955" s="56"/>
      <c r="Y955" s="56"/>
      <c r="Z955" s="56"/>
      <c r="AA955" s="56"/>
      <c r="AB955" s="56"/>
      <c r="AC955" s="56"/>
      <c r="AD955" s="56"/>
      <c r="AE955" s="56"/>
      <c r="AF955" s="56"/>
      <c r="AG955" s="56"/>
      <c r="AH955" s="56"/>
      <c r="AI955" s="56"/>
    </row>
    <row r="956" spans="2:35" ht="15.75" customHeight="1" x14ac:dyDescent="0.25"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/>
      <c r="Z956" s="56"/>
      <c r="AA956" s="56"/>
      <c r="AB956" s="56"/>
      <c r="AC956" s="56"/>
      <c r="AD956" s="56"/>
      <c r="AE956" s="56"/>
      <c r="AF956" s="56"/>
      <c r="AG956" s="56"/>
      <c r="AH956" s="56"/>
      <c r="AI956" s="56"/>
    </row>
    <row r="957" spans="2:35" ht="15.75" customHeight="1" x14ac:dyDescent="0.25"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/>
      <c r="Z957" s="56"/>
      <c r="AA957" s="56"/>
      <c r="AB957" s="56"/>
      <c r="AC957" s="56"/>
      <c r="AD957" s="56"/>
      <c r="AE957" s="56"/>
      <c r="AF957" s="56"/>
      <c r="AG957" s="56"/>
      <c r="AH957" s="56"/>
      <c r="AI957" s="56"/>
    </row>
    <row r="958" spans="2:35" ht="15.75" customHeight="1" x14ac:dyDescent="0.25"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/>
      <c r="Z958" s="56"/>
      <c r="AA958" s="56"/>
      <c r="AB958" s="56"/>
      <c r="AC958" s="56"/>
      <c r="AD958" s="56"/>
      <c r="AE958" s="56"/>
      <c r="AF958" s="56"/>
      <c r="AG958" s="56"/>
      <c r="AH958" s="56"/>
      <c r="AI958" s="56"/>
    </row>
    <row r="959" spans="2:35" ht="15.75" customHeight="1" x14ac:dyDescent="0.25"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  <c r="U959" s="56"/>
      <c r="V959" s="56"/>
      <c r="W959" s="56"/>
      <c r="X959" s="56"/>
      <c r="Y959" s="56"/>
      <c r="Z959" s="56"/>
      <c r="AA959" s="56"/>
      <c r="AB959" s="56"/>
      <c r="AC959" s="56"/>
      <c r="AD959" s="56"/>
      <c r="AE959" s="56"/>
      <c r="AF959" s="56"/>
      <c r="AG959" s="56"/>
      <c r="AH959" s="56"/>
      <c r="AI959" s="56"/>
    </row>
    <row r="960" spans="2:35" ht="15.75" customHeight="1" x14ac:dyDescent="0.25"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  <c r="U960" s="56"/>
      <c r="V960" s="56"/>
      <c r="W960" s="56"/>
      <c r="X960" s="56"/>
      <c r="Y960" s="56"/>
      <c r="Z960" s="56"/>
      <c r="AA960" s="56"/>
      <c r="AB960" s="56"/>
      <c r="AC960" s="56"/>
      <c r="AD960" s="56"/>
      <c r="AE960" s="56"/>
      <c r="AF960" s="56"/>
      <c r="AG960" s="56"/>
      <c r="AH960" s="56"/>
      <c r="AI960" s="56"/>
    </row>
    <row r="961" spans="2:35" ht="15.75" customHeight="1" x14ac:dyDescent="0.25"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  <c r="U961" s="56"/>
      <c r="V961" s="56"/>
      <c r="W961" s="56"/>
      <c r="X961" s="56"/>
      <c r="Y961" s="56"/>
      <c r="Z961" s="56"/>
      <c r="AA961" s="56"/>
      <c r="AB961" s="56"/>
      <c r="AC961" s="56"/>
      <c r="AD961" s="56"/>
      <c r="AE961" s="56"/>
      <c r="AF961" s="56"/>
      <c r="AG961" s="56"/>
      <c r="AH961" s="56"/>
      <c r="AI961" s="56"/>
    </row>
    <row r="962" spans="2:35" ht="15.75" customHeight="1" x14ac:dyDescent="0.25"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  <c r="U962" s="56"/>
      <c r="V962" s="56"/>
      <c r="W962" s="56"/>
      <c r="X962" s="56"/>
      <c r="Y962" s="56"/>
      <c r="Z962" s="56"/>
      <c r="AA962" s="56"/>
      <c r="AB962" s="56"/>
      <c r="AC962" s="56"/>
      <c r="AD962" s="56"/>
      <c r="AE962" s="56"/>
      <c r="AF962" s="56"/>
      <c r="AG962" s="56"/>
      <c r="AH962" s="56"/>
      <c r="AI962" s="56"/>
    </row>
    <row r="963" spans="2:35" ht="15.75" customHeight="1" x14ac:dyDescent="0.25"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/>
      <c r="Z963" s="56"/>
      <c r="AA963" s="56"/>
      <c r="AB963" s="56"/>
      <c r="AC963" s="56"/>
      <c r="AD963" s="56"/>
      <c r="AE963" s="56"/>
      <c r="AF963" s="56"/>
      <c r="AG963" s="56"/>
      <c r="AH963" s="56"/>
      <c r="AI963" s="56"/>
    </row>
    <row r="964" spans="2:35" ht="15.75" customHeight="1" x14ac:dyDescent="0.25"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/>
      <c r="AB964" s="56"/>
      <c r="AC964" s="56"/>
      <c r="AD964" s="56"/>
      <c r="AE964" s="56"/>
      <c r="AF964" s="56"/>
      <c r="AG964" s="56"/>
      <c r="AH964" s="56"/>
      <c r="AI964" s="56"/>
    </row>
    <row r="965" spans="2:35" ht="15.75" customHeight="1" x14ac:dyDescent="0.25"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56"/>
      <c r="AD965" s="56"/>
      <c r="AE965" s="56"/>
      <c r="AF965" s="56"/>
      <c r="AG965" s="56"/>
      <c r="AH965" s="56"/>
      <c r="AI965" s="56"/>
    </row>
    <row r="966" spans="2:35" ht="15.75" customHeight="1" x14ac:dyDescent="0.25"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/>
      <c r="AB966" s="56"/>
      <c r="AC966" s="56"/>
      <c r="AD966" s="56"/>
      <c r="AE966" s="56"/>
      <c r="AF966" s="56"/>
      <c r="AG966" s="56"/>
      <c r="AH966" s="56"/>
      <c r="AI966" s="56"/>
    </row>
    <row r="967" spans="2:35" ht="15.75" customHeight="1" x14ac:dyDescent="0.25"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/>
      <c r="AB967" s="56"/>
      <c r="AC967" s="56"/>
      <c r="AD967" s="56"/>
      <c r="AE967" s="56"/>
      <c r="AF967" s="56"/>
      <c r="AG967" s="56"/>
      <c r="AH967" s="56"/>
      <c r="AI967" s="56"/>
    </row>
    <row r="968" spans="2:35" ht="15.75" customHeight="1" x14ac:dyDescent="0.25"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/>
      <c r="AB968" s="56"/>
      <c r="AC968" s="56"/>
      <c r="AD968" s="56"/>
      <c r="AE968" s="56"/>
      <c r="AF968" s="56"/>
      <c r="AG968" s="56"/>
      <c r="AH968" s="56"/>
      <c r="AI968" s="56"/>
    </row>
    <row r="969" spans="2:35" ht="15.75" customHeight="1" x14ac:dyDescent="0.25"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56"/>
      <c r="AD969" s="56"/>
      <c r="AE969" s="56"/>
      <c r="AF969" s="56"/>
      <c r="AG969" s="56"/>
      <c r="AH969" s="56"/>
      <c r="AI969" s="56"/>
    </row>
    <row r="970" spans="2:35" ht="15.75" customHeight="1" x14ac:dyDescent="0.25"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  <c r="AC970" s="56"/>
      <c r="AD970" s="56"/>
      <c r="AE970" s="56"/>
      <c r="AF970" s="56"/>
      <c r="AG970" s="56"/>
      <c r="AH970" s="56"/>
      <c r="AI970" s="56"/>
    </row>
    <row r="971" spans="2:35" ht="15.75" customHeight="1" x14ac:dyDescent="0.25"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  <c r="AC971" s="56"/>
      <c r="AD971" s="56"/>
      <c r="AE971" s="56"/>
      <c r="AF971" s="56"/>
      <c r="AG971" s="56"/>
      <c r="AH971" s="56"/>
      <c r="AI971" s="56"/>
    </row>
    <row r="972" spans="2:35" ht="15.75" customHeight="1" x14ac:dyDescent="0.25"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  <c r="AC972" s="56"/>
      <c r="AD972" s="56"/>
      <c r="AE972" s="56"/>
      <c r="AF972" s="56"/>
      <c r="AG972" s="56"/>
      <c r="AH972" s="56"/>
      <c r="AI972" s="56"/>
    </row>
    <row r="973" spans="2:35" ht="15.75" customHeight="1" x14ac:dyDescent="0.25"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  <c r="AC973" s="56"/>
      <c r="AD973" s="56"/>
      <c r="AE973" s="56"/>
      <c r="AF973" s="56"/>
      <c r="AG973" s="56"/>
      <c r="AH973" s="56"/>
      <c r="AI973" s="56"/>
    </row>
    <row r="974" spans="2:35" ht="15.75" customHeight="1" x14ac:dyDescent="0.25"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  <c r="AC974" s="56"/>
      <c r="AD974" s="56"/>
      <c r="AE974" s="56"/>
      <c r="AF974" s="56"/>
      <c r="AG974" s="56"/>
      <c r="AH974" s="56"/>
      <c r="AI974" s="56"/>
    </row>
    <row r="975" spans="2:35" ht="15.75" customHeight="1" x14ac:dyDescent="0.25"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  <c r="AC975" s="56"/>
      <c r="AD975" s="56"/>
      <c r="AE975" s="56"/>
      <c r="AF975" s="56"/>
      <c r="AG975" s="56"/>
      <c r="AH975" s="56"/>
      <c r="AI975" s="56"/>
    </row>
    <row r="976" spans="2:35" ht="15.75" customHeight="1" x14ac:dyDescent="0.25"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56"/>
      <c r="AD976" s="56"/>
      <c r="AE976" s="56"/>
      <c r="AF976" s="56"/>
      <c r="AG976" s="56"/>
      <c r="AH976" s="56"/>
      <c r="AI976" s="56"/>
    </row>
    <row r="977" spans="2:35" ht="15.75" customHeight="1" x14ac:dyDescent="0.25"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  <c r="U977" s="56"/>
      <c r="V977" s="56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  <c r="AG977" s="56"/>
      <c r="AH977" s="56"/>
      <c r="AI977" s="56"/>
    </row>
    <row r="978" spans="2:35" ht="15.75" customHeight="1" x14ac:dyDescent="0.25"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  <c r="U978" s="56"/>
      <c r="V978" s="56"/>
      <c r="W978" s="56"/>
      <c r="X978" s="56"/>
      <c r="Y978" s="56"/>
      <c r="Z978" s="56"/>
      <c r="AA978" s="56"/>
      <c r="AB978" s="56"/>
      <c r="AC978" s="56"/>
      <c r="AD978" s="56"/>
      <c r="AE978" s="56"/>
      <c r="AF978" s="56"/>
      <c r="AG978" s="56"/>
      <c r="AH978" s="56"/>
      <c r="AI978" s="56"/>
    </row>
    <row r="979" spans="2:35" ht="15.75" customHeight="1" x14ac:dyDescent="0.25"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</row>
    <row r="980" spans="2:35" ht="15.75" customHeight="1" x14ac:dyDescent="0.25"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  <c r="AC980" s="56"/>
      <c r="AD980" s="56"/>
      <c r="AE980" s="56"/>
      <c r="AF980" s="56"/>
      <c r="AG980" s="56"/>
      <c r="AH980" s="56"/>
      <c r="AI980" s="56"/>
    </row>
    <row r="981" spans="2:35" ht="15.75" customHeight="1" x14ac:dyDescent="0.25"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  <c r="AC981" s="56"/>
      <c r="AD981" s="56"/>
      <c r="AE981" s="56"/>
      <c r="AF981" s="56"/>
      <c r="AG981" s="56"/>
      <c r="AH981" s="56"/>
      <c r="AI981" s="56"/>
    </row>
    <row r="982" spans="2:35" ht="15.75" customHeight="1" x14ac:dyDescent="0.25"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  <c r="U982" s="56"/>
      <c r="V982" s="56"/>
      <c r="W982" s="56"/>
      <c r="X982" s="56"/>
      <c r="Y982" s="56"/>
      <c r="Z982" s="56"/>
      <c r="AA982" s="56"/>
      <c r="AB982" s="56"/>
      <c r="AC982" s="56"/>
      <c r="AD982" s="56"/>
      <c r="AE982" s="56"/>
      <c r="AF982" s="56"/>
      <c r="AG982" s="56"/>
      <c r="AH982" s="56"/>
      <c r="AI982" s="56"/>
    </row>
    <row r="983" spans="2:35" ht="15.75" customHeight="1" x14ac:dyDescent="0.25"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  <c r="U983" s="56"/>
      <c r="V983" s="56"/>
      <c r="W983" s="56"/>
      <c r="X983" s="56"/>
      <c r="Y983" s="56"/>
      <c r="Z983" s="56"/>
      <c r="AA983" s="56"/>
      <c r="AB983" s="56"/>
      <c r="AC983" s="56"/>
      <c r="AD983" s="56"/>
      <c r="AE983" s="56"/>
      <c r="AF983" s="56"/>
      <c r="AG983" s="56"/>
      <c r="AH983" s="56"/>
      <c r="AI983" s="56"/>
    </row>
    <row r="984" spans="2:35" ht="15.75" customHeight="1" x14ac:dyDescent="0.25"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</row>
    <row r="985" spans="2:35" ht="15.75" customHeight="1" x14ac:dyDescent="0.25"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  <c r="U985" s="56"/>
      <c r="V985" s="56"/>
      <c r="W985" s="56"/>
      <c r="X985" s="56"/>
      <c r="Y985" s="56"/>
      <c r="Z985" s="56"/>
      <c r="AA985" s="56"/>
      <c r="AB985" s="56"/>
      <c r="AC985" s="56"/>
      <c r="AD985" s="56"/>
      <c r="AE985" s="56"/>
      <c r="AF985" s="56"/>
      <c r="AG985" s="56"/>
      <c r="AH985" s="56"/>
      <c r="AI985" s="56"/>
    </row>
    <row r="986" spans="2:35" ht="15.75" customHeight="1" x14ac:dyDescent="0.25"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  <c r="U986" s="56"/>
      <c r="V986" s="56"/>
      <c r="W986" s="56"/>
      <c r="X986" s="56"/>
      <c r="Y986" s="56"/>
      <c r="Z986" s="56"/>
      <c r="AA986" s="56"/>
      <c r="AB986" s="56"/>
      <c r="AC986" s="56"/>
      <c r="AD986" s="56"/>
      <c r="AE986" s="56"/>
      <c r="AF986" s="56"/>
      <c r="AG986" s="56"/>
      <c r="AH986" s="56"/>
      <c r="AI986" s="56"/>
    </row>
    <row r="987" spans="2:35" ht="15.75" customHeight="1" x14ac:dyDescent="0.25"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  <c r="U987" s="56"/>
      <c r="V987" s="56"/>
      <c r="W987" s="56"/>
      <c r="X987" s="56"/>
      <c r="Y987" s="56"/>
      <c r="Z987" s="56"/>
      <c r="AA987" s="56"/>
      <c r="AB987" s="56"/>
      <c r="AC987" s="56"/>
      <c r="AD987" s="56"/>
      <c r="AE987" s="56"/>
      <c r="AF987" s="56"/>
      <c r="AG987" s="56"/>
      <c r="AH987" s="56"/>
      <c r="AI987" s="56"/>
    </row>
    <row r="988" spans="2:35" ht="15.75" customHeight="1" x14ac:dyDescent="0.25"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  <c r="U988" s="56"/>
      <c r="V988" s="56"/>
      <c r="W988" s="56"/>
      <c r="X988" s="56"/>
      <c r="Y988" s="56"/>
      <c r="Z988" s="56"/>
      <c r="AA988" s="56"/>
      <c r="AB988" s="56"/>
      <c r="AC988" s="56"/>
      <c r="AD988" s="56"/>
      <c r="AE988" s="56"/>
      <c r="AF988" s="56"/>
      <c r="AG988" s="56"/>
      <c r="AH988" s="56"/>
      <c r="AI988" s="56"/>
    </row>
    <row r="989" spans="2:35" ht="15.75" customHeight="1" x14ac:dyDescent="0.25"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  <c r="U989" s="56"/>
      <c r="V989" s="56"/>
      <c r="W989" s="56"/>
      <c r="X989" s="56"/>
      <c r="Y989" s="56"/>
      <c r="Z989" s="56"/>
      <c r="AA989" s="56"/>
      <c r="AB989" s="56"/>
      <c r="AC989" s="56"/>
      <c r="AD989" s="56"/>
      <c r="AE989" s="56"/>
      <c r="AF989" s="56"/>
      <c r="AG989" s="56"/>
      <c r="AH989" s="56"/>
      <c r="AI989" s="56"/>
    </row>
    <row r="990" spans="2:35" ht="15.75" customHeight="1" x14ac:dyDescent="0.25"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  <c r="U990" s="56"/>
      <c r="V990" s="56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  <c r="AG990" s="56"/>
      <c r="AH990" s="56"/>
      <c r="AI990" s="56"/>
    </row>
    <row r="991" spans="2:35" ht="15.75" customHeight="1" x14ac:dyDescent="0.25"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  <c r="U991" s="56"/>
      <c r="V991" s="56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  <c r="AG991" s="56"/>
      <c r="AH991" s="56"/>
      <c r="AI991" s="56"/>
    </row>
    <row r="992" spans="2:35" ht="15.75" customHeight="1" x14ac:dyDescent="0.25"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  <c r="U992" s="56"/>
      <c r="V992" s="56"/>
      <c r="W992" s="56"/>
      <c r="X992" s="56"/>
      <c r="Y992" s="56"/>
      <c r="Z992" s="56"/>
      <c r="AA992" s="56"/>
      <c r="AB992" s="56"/>
      <c r="AC992" s="56"/>
      <c r="AD992" s="56"/>
      <c r="AE992" s="56"/>
      <c r="AF992" s="56"/>
      <c r="AG992" s="56"/>
      <c r="AH992" s="56"/>
      <c r="AI992" s="56"/>
    </row>
    <row r="993" spans="2:35" ht="15.75" customHeight="1" x14ac:dyDescent="0.25"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  <c r="AC993" s="56"/>
      <c r="AD993" s="56"/>
      <c r="AE993" s="56"/>
      <c r="AF993" s="56"/>
      <c r="AG993" s="56"/>
      <c r="AH993" s="56"/>
      <c r="AI993" s="56"/>
    </row>
    <row r="994" spans="2:35" ht="15.75" customHeight="1" x14ac:dyDescent="0.25"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  <c r="U994" s="56"/>
      <c r="V994" s="56"/>
      <c r="W994" s="56"/>
      <c r="X994" s="56"/>
      <c r="Y994" s="56"/>
      <c r="Z994" s="56"/>
      <c r="AA994" s="56"/>
      <c r="AB994" s="56"/>
      <c r="AC994" s="56"/>
      <c r="AD994" s="56"/>
      <c r="AE994" s="56"/>
      <c r="AF994" s="56"/>
      <c r="AG994" s="56"/>
      <c r="AH994" s="56"/>
      <c r="AI994" s="56"/>
    </row>
    <row r="995" spans="2:35" ht="15.75" customHeight="1" x14ac:dyDescent="0.25"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  <c r="P995" s="56"/>
      <c r="Q995" s="56"/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  <c r="AC995" s="56"/>
      <c r="AD995" s="56"/>
      <c r="AE995" s="56"/>
      <c r="AF995" s="56"/>
      <c r="AG995" s="56"/>
      <c r="AH995" s="56"/>
      <c r="AI995" s="56"/>
    </row>
    <row r="996" spans="2:35" ht="15.75" customHeight="1" x14ac:dyDescent="0.25"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  <c r="P996" s="56"/>
      <c r="Q996" s="56"/>
      <c r="R996" s="56"/>
      <c r="S996" s="56"/>
      <c r="T996" s="56"/>
      <c r="U996" s="56"/>
      <c r="V996" s="56"/>
      <c r="W996" s="56"/>
      <c r="X996" s="56"/>
      <c r="Y996" s="56"/>
      <c r="Z996" s="56"/>
      <c r="AA996" s="56"/>
      <c r="AB996" s="56"/>
      <c r="AC996" s="56"/>
      <c r="AD996" s="56"/>
      <c r="AE996" s="56"/>
      <c r="AF996" s="56"/>
      <c r="AG996" s="56"/>
      <c r="AH996" s="56"/>
      <c r="AI996" s="56"/>
    </row>
    <row r="997" spans="2:35" ht="15.75" customHeight="1" x14ac:dyDescent="0.25"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/>
      <c r="Z997" s="56"/>
      <c r="AA997" s="56"/>
      <c r="AB997" s="56"/>
      <c r="AC997" s="56"/>
      <c r="AD997" s="56"/>
      <c r="AE997" s="56"/>
      <c r="AF997" s="56"/>
      <c r="AG997" s="56"/>
      <c r="AH997" s="56"/>
      <c r="AI997" s="56"/>
    </row>
    <row r="998" spans="2:35" ht="15.75" customHeight="1" x14ac:dyDescent="0.25"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/>
      <c r="Z998" s="56"/>
      <c r="AA998" s="56"/>
      <c r="AB998" s="56"/>
      <c r="AC998" s="56"/>
      <c r="AD998" s="56"/>
      <c r="AE998" s="56"/>
      <c r="AF998" s="56"/>
      <c r="AG998" s="56"/>
      <c r="AH998" s="56"/>
      <c r="AI998" s="56"/>
    </row>
    <row r="999" spans="2:35" ht="15.75" customHeight="1" x14ac:dyDescent="0.25"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/>
      <c r="Z999" s="56"/>
      <c r="AA999" s="56"/>
      <c r="AB999" s="56"/>
      <c r="AC999" s="56"/>
      <c r="AD999" s="56"/>
      <c r="AE999" s="56"/>
      <c r="AF999" s="56"/>
      <c r="AG999" s="56"/>
      <c r="AH999" s="56"/>
      <c r="AI999" s="56"/>
    </row>
    <row r="1000" spans="2:35" ht="15.75" customHeight="1" x14ac:dyDescent="0.25"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  <c r="AC1000" s="56"/>
      <c r="AD1000" s="56"/>
      <c r="AE1000" s="56"/>
      <c r="AF1000" s="56"/>
      <c r="AG1000" s="56"/>
      <c r="AH1000" s="56"/>
      <c r="AI1000" s="56"/>
    </row>
  </sheetData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pořizovaná vozidla</vt:lpstr>
      <vt:lpstr>vyřazená vozidla</vt:lpstr>
      <vt:lpstr>mezivýpočty Vertikální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Vichta František Ing.</dc:creator>
  <cp:lastModifiedBy>Jindrová Zdeňka</cp:lastModifiedBy>
  <dcterms:created xsi:type="dcterms:W3CDTF">2023-02-06T14:25:03Z</dcterms:created>
  <dcterms:modified xsi:type="dcterms:W3CDTF">2026-02-18T14:13:51Z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d258917-277f-42cd-a3cd-14c4e9ee58bc_Enabled">
    <vt:lpwstr>true</vt:lpwstr>
  </property>
  <property fmtid="{D5CDD505-2E9C-101B-9397-08002B2CF9AE}" pid="3" name="MSIP_Label_9d258917-277f-42cd-a3cd-14c4e9ee58bc_SetDate">
    <vt:lpwstr>2023-07-30T20:41:52Z</vt:lpwstr>
  </property>
  <property fmtid="{D5CDD505-2E9C-101B-9397-08002B2CF9AE}" pid="4" name="MSIP_Label_9d258917-277f-42cd-a3cd-14c4e9ee58bc_Method">
    <vt:lpwstr>Standard</vt:lpwstr>
  </property>
  <property fmtid="{D5CDD505-2E9C-101B-9397-08002B2CF9AE}" pid="5" name="MSIP_Label_9d258917-277f-42cd-a3cd-14c4e9ee58bc_Name">
    <vt:lpwstr>restricted</vt:lpwstr>
  </property>
  <property fmtid="{D5CDD505-2E9C-101B-9397-08002B2CF9AE}" pid="6" name="MSIP_Label_9d258917-277f-42cd-a3cd-14c4e9ee58bc_SiteId">
    <vt:lpwstr>38ae3bcd-9579-4fd4-adda-b42e1495d55a</vt:lpwstr>
  </property>
  <property fmtid="{D5CDD505-2E9C-101B-9397-08002B2CF9AE}" pid="7" name="MSIP_Label_9d258917-277f-42cd-a3cd-14c4e9ee58bc_ActionId">
    <vt:lpwstr>5094a77d-65bb-4018-9ed0-d8e8c9751d6d</vt:lpwstr>
  </property>
  <property fmtid="{D5CDD505-2E9C-101B-9397-08002B2CF9AE}" pid="8" name="MSIP_Label_9d258917-277f-42cd-a3cd-14c4e9ee58bc_ContentBits">
    <vt:lpwstr>0</vt:lpwstr>
  </property>
  <property fmtid="{D5CDD505-2E9C-101B-9397-08002B2CF9AE}" pid="9" name="Document_Confidentiality">
    <vt:lpwstr>Restricted</vt:lpwstr>
  </property>
</Properties>
</file>